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EPS\WMM\Data\Bacteria\NPDES\"/>
    </mc:Choice>
  </mc:AlternateContent>
  <bookViews>
    <workbookView xWindow="0" yWindow="0" windowWidth="28800" windowHeight="12285"/>
  </bookViews>
  <sheets>
    <sheet name="NPDES 2022" sheetId="2" r:id="rId1"/>
  </sheets>
  <definedNames>
    <definedName name="_xlnm._FilterDatabase" localSheetId="0" hidden="1">'NPDES 2022'!$A$4:$AM$47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1" i="2" l="1"/>
  <c r="Y45" i="2"/>
  <c r="Y44" i="2"/>
  <c r="X16" i="2" l="1"/>
  <c r="Y39" i="2"/>
  <c r="X42" i="2"/>
  <c r="X41" i="2"/>
  <c r="X40" i="2"/>
  <c r="X39" i="2"/>
  <c r="W42" i="2"/>
  <c r="W41" i="2"/>
  <c r="W40" i="2"/>
  <c r="W39" i="2"/>
  <c r="X12" i="2" l="1"/>
  <c r="X11" i="2"/>
  <c r="X10" i="2"/>
  <c r="X9" i="2"/>
  <c r="W9" i="2"/>
  <c r="AK46" i="2"/>
  <c r="AK45" i="2"/>
  <c r="AK44" i="2"/>
  <c r="AK42" i="2"/>
  <c r="AK41" i="2"/>
  <c r="AK40" i="2"/>
  <c r="AK39" i="2"/>
  <c r="AK37" i="2"/>
  <c r="AK36" i="2"/>
  <c r="AK35" i="2"/>
  <c r="AK34" i="2"/>
  <c r="AK33" i="2"/>
  <c r="AK32" i="2"/>
  <c r="AK26" i="2"/>
  <c r="AK25" i="2"/>
  <c r="AK23" i="2"/>
  <c r="AK22" i="2"/>
  <c r="AK21" i="2"/>
  <c r="AK16" i="2"/>
  <c r="AK19" i="2"/>
  <c r="AK18" i="2"/>
  <c r="AK17" i="2"/>
  <c r="AK14" i="2"/>
  <c r="AK12" i="2"/>
  <c r="AK11" i="2"/>
  <c r="AK10" i="2"/>
  <c r="AK9" i="2"/>
  <c r="AI46" i="2"/>
  <c r="AI45" i="2"/>
  <c r="AI44" i="2"/>
  <c r="AI42" i="2"/>
  <c r="AI41" i="2"/>
  <c r="AI40" i="2"/>
  <c r="AI39" i="2"/>
  <c r="AI37" i="2"/>
  <c r="AI36" i="2"/>
  <c r="AI35" i="2"/>
  <c r="AI34" i="2"/>
  <c r="AI33" i="2"/>
  <c r="AI32" i="2"/>
  <c r="AI26" i="2"/>
  <c r="AI25" i="2"/>
  <c r="AI23" i="2"/>
  <c r="AI22" i="2"/>
  <c r="AI21" i="2"/>
  <c r="AI19" i="2"/>
  <c r="AI18" i="2"/>
  <c r="AI17" i="2"/>
  <c r="AI16" i="2"/>
  <c r="AI14" i="2"/>
  <c r="AI12" i="2"/>
  <c r="AI11" i="2"/>
  <c r="AI10" i="2"/>
  <c r="AI9" i="2"/>
  <c r="AG44" i="2"/>
  <c r="AG45" i="2"/>
  <c r="AG46" i="2"/>
  <c r="AG9" i="2"/>
  <c r="AG10" i="2"/>
  <c r="AG11" i="2"/>
  <c r="AG12" i="2"/>
  <c r="AG14" i="2"/>
  <c r="AG16" i="2"/>
  <c r="AG17" i="2"/>
  <c r="AG18" i="2"/>
  <c r="AG19" i="2"/>
  <c r="AG21" i="2"/>
  <c r="AG37" i="2"/>
  <c r="AG39" i="2"/>
  <c r="AG42" i="2"/>
  <c r="AG41" i="2"/>
  <c r="AG40" i="2"/>
  <c r="AG36" i="2"/>
  <c r="AG35" i="2"/>
  <c r="AG34" i="2"/>
  <c r="AG25" i="2"/>
  <c r="AG26" i="2"/>
  <c r="AG32" i="2"/>
  <c r="AG33" i="2"/>
  <c r="AG23" i="2"/>
  <c r="AG22" i="2"/>
  <c r="AE46" i="2"/>
  <c r="AE45" i="2"/>
  <c r="AE44" i="2"/>
  <c r="AE42" i="2"/>
  <c r="AE41" i="2"/>
  <c r="AE40" i="2"/>
  <c r="AE39" i="2"/>
  <c r="AE37" i="2"/>
  <c r="AE36" i="2"/>
  <c r="AE35" i="2"/>
  <c r="AE34" i="2"/>
  <c r="AE33" i="2"/>
  <c r="AE32" i="2"/>
  <c r="AE26" i="2"/>
  <c r="AE25" i="2"/>
  <c r="AE23" i="2"/>
  <c r="AE22" i="2"/>
  <c r="AE21" i="2"/>
  <c r="AE19" i="2"/>
  <c r="AE18" i="2"/>
  <c r="AE17" i="2"/>
  <c r="AE16" i="2"/>
  <c r="AE14" i="2"/>
  <c r="AE12" i="2"/>
  <c r="AE11" i="2"/>
  <c r="AE10" i="2"/>
  <c r="AE9" i="2"/>
  <c r="AD46" i="2"/>
  <c r="AD45" i="2"/>
  <c r="AD44" i="2"/>
  <c r="AD42" i="2"/>
  <c r="AD41" i="2"/>
  <c r="AD40" i="2"/>
  <c r="AD39" i="2"/>
  <c r="AD37" i="2"/>
  <c r="AD36" i="2"/>
  <c r="AD35" i="2"/>
  <c r="AD34" i="2"/>
  <c r="AD33" i="2"/>
  <c r="AD32" i="2"/>
  <c r="AD26" i="2"/>
  <c r="AD25" i="2"/>
  <c r="AD23" i="2"/>
  <c r="AD22" i="2"/>
  <c r="AD21" i="2"/>
  <c r="AD19" i="2"/>
  <c r="AD18" i="2"/>
  <c r="AD17" i="2"/>
  <c r="AD16" i="2"/>
  <c r="AD14" i="2"/>
  <c r="AD12" i="2"/>
  <c r="AD11" i="2"/>
  <c r="AD10" i="2"/>
  <c r="AD9" i="2"/>
  <c r="AA45" i="2"/>
  <c r="AA46" i="2"/>
  <c r="AA44" i="2"/>
  <c r="AA42" i="2"/>
  <c r="AA40" i="2"/>
  <c r="AA39" i="2"/>
  <c r="AA37" i="2"/>
  <c r="AA36" i="2"/>
  <c r="AA35" i="2"/>
  <c r="AA34" i="2"/>
  <c r="AA33" i="2"/>
  <c r="AA32" i="2"/>
  <c r="AA26" i="2"/>
  <c r="AA25" i="2"/>
  <c r="AA23" i="2"/>
  <c r="AA22" i="2"/>
  <c r="AA21" i="2"/>
  <c r="AA19" i="2"/>
  <c r="AA18" i="2"/>
  <c r="AA17" i="2"/>
  <c r="AA16" i="2"/>
  <c r="AA14" i="2"/>
  <c r="AA12" i="2"/>
  <c r="AA11" i="2"/>
  <c r="AA10" i="2"/>
  <c r="AA9" i="2"/>
  <c r="Z46" i="2"/>
  <c r="Z45" i="2"/>
  <c r="Z44" i="2"/>
  <c r="Z42" i="2"/>
  <c r="Z37" i="2"/>
  <c r="Z36" i="2"/>
  <c r="Z35" i="2"/>
  <c r="Z34" i="2"/>
  <c r="Z33" i="2"/>
  <c r="Z25" i="2"/>
  <c r="Z26" i="2"/>
  <c r="Z32" i="2"/>
  <c r="Z23" i="2"/>
  <c r="Z22" i="2"/>
  <c r="Z17" i="2"/>
  <c r="Z18" i="2"/>
  <c r="Z19" i="2"/>
  <c r="Z21" i="2"/>
  <c r="Z16" i="2"/>
  <c r="Z14" i="2"/>
  <c r="Z12" i="2"/>
  <c r="Z11" i="2"/>
  <c r="Z10" i="2"/>
  <c r="Z9" i="2"/>
  <c r="X46" i="2"/>
  <c r="X45" i="2"/>
  <c r="X44" i="2"/>
  <c r="W44" i="2"/>
  <c r="X37" i="2"/>
  <c r="X36" i="2"/>
  <c r="X35" i="2"/>
  <c r="X34" i="2"/>
  <c r="X33" i="2"/>
  <c r="X32" i="2"/>
  <c r="X26" i="2"/>
  <c r="X25" i="2"/>
  <c r="X23" i="2"/>
  <c r="X22" i="2"/>
  <c r="X21" i="2"/>
  <c r="X19" i="2"/>
  <c r="X18" i="2"/>
  <c r="X17" i="2"/>
  <c r="X14" i="2"/>
  <c r="W46" i="2"/>
  <c r="W45" i="2"/>
  <c r="W37" i="2"/>
  <c r="W36" i="2"/>
  <c r="W35" i="2"/>
  <c r="W34" i="2"/>
  <c r="W33" i="2"/>
  <c r="W32" i="2"/>
  <c r="W26" i="2"/>
  <c r="W25" i="2"/>
  <c r="W23" i="2"/>
  <c r="W22" i="2"/>
  <c r="W21" i="2"/>
  <c r="W19" i="2"/>
  <c r="W18" i="2"/>
  <c r="W17" i="2"/>
  <c r="W16" i="2"/>
  <c r="W14" i="2"/>
  <c r="W12" i="2"/>
  <c r="W11" i="2"/>
  <c r="W10" i="2"/>
  <c r="AF9" i="2" l="1"/>
  <c r="AJ9" i="2"/>
  <c r="AH44" i="2"/>
  <c r="AH9" i="2"/>
  <c r="AL46" i="2"/>
  <c r="AF10" i="2"/>
  <c r="AF11" i="2"/>
  <c r="AF12" i="2"/>
  <c r="AH46" i="2"/>
  <c r="AL9" i="2"/>
  <c r="AF14" i="2"/>
  <c r="AH45" i="2"/>
  <c r="AH11" i="2"/>
  <c r="AH10" i="2"/>
  <c r="Y9" i="2" l="1"/>
  <c r="AB9" i="2" l="1"/>
  <c r="Y12" i="2"/>
  <c r="Y11" i="2"/>
  <c r="Y10" i="2"/>
  <c r="AF44" i="2" l="1"/>
  <c r="AJ26" i="2"/>
  <c r="AF26" i="2"/>
  <c r="AL33" i="2" l="1"/>
  <c r="AH32" i="2"/>
  <c r="AJ45" i="2"/>
  <c r="AL44" i="2"/>
  <c r="AJ42" i="2"/>
  <c r="AL40" i="2"/>
  <c r="AH39" i="2"/>
  <c r="AH37" i="2"/>
  <c r="AL36" i="2"/>
  <c r="AJ25" i="2"/>
  <c r="AF23" i="2"/>
  <c r="AJ21" i="2"/>
  <c r="AF19" i="2"/>
  <c r="AJ18" i="2"/>
  <c r="AJ17" i="2"/>
  <c r="AF16" i="2"/>
  <c r="AJ14" i="2"/>
  <c r="AL11" i="2"/>
  <c r="AJ22" i="2" l="1"/>
  <c r="AF22" i="2"/>
  <c r="AH22" i="2"/>
  <c r="AL39" i="2"/>
  <c r="AF21" i="2"/>
  <c r="AJ36" i="2"/>
  <c r="AL25" i="2"/>
  <c r="AF17" i="2"/>
  <c r="AL21" i="2"/>
  <c r="AL17" i="2"/>
  <c r="AH36" i="2"/>
  <c r="AJ16" i="2"/>
  <c r="AF46" i="2"/>
  <c r="AF25" i="2"/>
  <c r="AJ33" i="2"/>
  <c r="AL18" i="2"/>
  <c r="AL45" i="2"/>
  <c r="AF45" i="2"/>
  <c r="AJ19" i="2"/>
  <c r="AB46" i="2"/>
  <c r="Y46" i="2"/>
  <c r="AB45" i="2"/>
  <c r="AB44" i="2"/>
  <c r="AB42" i="2"/>
  <c r="AB41" i="2"/>
  <c r="AB40" i="2"/>
  <c r="AB39" i="2"/>
  <c r="Y42" i="2"/>
  <c r="Y41" i="2"/>
  <c r="Y40" i="2"/>
  <c r="AB37" i="2"/>
  <c r="Y37" i="2"/>
  <c r="AB36" i="2"/>
  <c r="Y36" i="2"/>
  <c r="AB35" i="2"/>
  <c r="Y35" i="2"/>
  <c r="AB34" i="2"/>
  <c r="Y34" i="2"/>
  <c r="AB33" i="2"/>
  <c r="Y33" i="2"/>
  <c r="AB32" i="2"/>
  <c r="Y32" i="2"/>
  <c r="AB26" i="2"/>
  <c r="AB25" i="2"/>
  <c r="Y26" i="2"/>
  <c r="Y25" i="2"/>
  <c r="AB23" i="2"/>
  <c r="AB22" i="2"/>
  <c r="AB21" i="2"/>
  <c r="Y23" i="2"/>
  <c r="Y22" i="2"/>
  <c r="Y21" i="2"/>
  <c r="AB19" i="2"/>
  <c r="AB18" i="2"/>
  <c r="AB17" i="2"/>
  <c r="AB16" i="2"/>
  <c r="Y19" i="2"/>
  <c r="Y18" i="2"/>
  <c r="Y17" i="2"/>
  <c r="Y16" i="2"/>
  <c r="AB14" i="2"/>
  <c r="Y14" i="2"/>
  <c r="AB12" i="2"/>
  <c r="AB11" i="2"/>
  <c r="AB10" i="2"/>
  <c r="AH42" i="2" l="1"/>
  <c r="AJ39" i="2"/>
  <c r="AJ37" i="2"/>
  <c r="AF36" i="2"/>
  <c r="AL35" i="2"/>
  <c r="AJ35" i="2"/>
  <c r="AH35" i="2"/>
  <c r="AF35" i="2"/>
  <c r="AL34" i="2"/>
  <c r="AJ34" i="2"/>
  <c r="AH34" i="2"/>
  <c r="AF34" i="2"/>
  <c r="AH33" i="2"/>
  <c r="AL32" i="2"/>
  <c r="AJ32" i="2"/>
  <c r="AF32" i="2"/>
  <c r="AH26" i="2"/>
  <c r="AL23" i="2"/>
  <c r="AJ23" i="2"/>
  <c r="AH23" i="2"/>
  <c r="AL22" i="2"/>
  <c r="AH21" i="2"/>
  <c r="AL19" i="2"/>
  <c r="AH19" i="2"/>
  <c r="AL16" i="2"/>
  <c r="AH16" i="2"/>
  <c r="AL14" i="2"/>
  <c r="AH14" i="2"/>
  <c r="AL12" i="2"/>
  <c r="AJ12" i="2"/>
  <c r="AH12" i="2"/>
  <c r="AJ10" i="2"/>
  <c r="AJ46" i="2" l="1"/>
  <c r="AJ44" i="2"/>
  <c r="AL42" i="2"/>
  <c r="AF42" i="2"/>
  <c r="AL41" i="2"/>
  <c r="AJ41" i="2"/>
  <c r="AF41" i="2"/>
  <c r="AH41" i="2"/>
  <c r="AF40" i="2"/>
  <c r="AH40" i="2"/>
  <c r="AJ40" i="2"/>
  <c r="AF39" i="2"/>
  <c r="AL37" i="2"/>
  <c r="AF37" i="2"/>
  <c r="AF33" i="2"/>
  <c r="AL26" i="2"/>
  <c r="AH25" i="2"/>
  <c r="AF18" i="2"/>
  <c r="AH18" i="2"/>
  <c r="AH17" i="2"/>
  <c r="AL10" i="2"/>
  <c r="AJ11" i="2"/>
</calcChain>
</file>

<file path=xl/comments1.xml><?xml version="1.0" encoding="utf-8"?>
<comments xmlns="http://schemas.openxmlformats.org/spreadsheetml/2006/main">
  <authors>
    <author>Julia Herten</author>
  </authors>
  <commentList>
    <comment ref="F39" authorId="0" shapeId="0">
      <text>
        <r>
          <rPr>
            <b/>
            <sz val="9"/>
            <color indexed="81"/>
            <rFont val="Tahoma"/>
            <family val="2"/>
          </rPr>
          <t>Julia Herten:</t>
        </r>
        <r>
          <rPr>
            <sz val="9"/>
            <color indexed="81"/>
            <rFont val="Tahoma"/>
            <family val="2"/>
          </rPr>
          <t xml:space="preserve">
Gage affected by ice, no discharge data available. Low/high flow estimated by gage height.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</rPr>
          <t>Julia Herten:</t>
        </r>
        <r>
          <rPr>
            <sz val="9"/>
            <color indexed="81"/>
            <rFont val="Tahoma"/>
            <family val="2"/>
          </rPr>
          <t xml:space="preserve">
Gage affected by ice, no discharge data available. Low/high flow estimated by gage height.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</rPr>
          <t>Julia Herten:</t>
        </r>
        <r>
          <rPr>
            <sz val="9"/>
            <color indexed="81"/>
            <rFont val="Tahoma"/>
            <family val="2"/>
          </rPr>
          <t xml:space="preserve">
Gage affected by ice, no discharge data available. Low/high flow estimated by gage height.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>Julia Herten:</t>
        </r>
        <r>
          <rPr>
            <sz val="9"/>
            <color indexed="81"/>
            <rFont val="Tahoma"/>
            <family val="2"/>
          </rPr>
          <t xml:space="preserve">
Gage affected by ice, no discharge data available. Low/high flow estimated by gage height.</t>
        </r>
      </text>
    </comment>
  </commentList>
</comments>
</file>

<file path=xl/sharedStrings.xml><?xml version="1.0" encoding="utf-8"?>
<sst xmlns="http://schemas.openxmlformats.org/spreadsheetml/2006/main" count="585" uniqueCount="103">
  <si>
    <t>high flow</t>
  </si>
  <si>
    <t>no sample</t>
  </si>
  <si>
    <t>low flow</t>
  </si>
  <si>
    <t>Good (0-25%), Fair (26-50%), Poor (51-75%), or Very Poor (76-100%).</t>
  </si>
  <si>
    <t>Site</t>
  </si>
  <si>
    <t>Site Code</t>
  </si>
  <si>
    <t>Watershed</t>
  </si>
  <si>
    <t>Gage</t>
  </si>
  <si>
    <t>Seasonal Period</t>
  </si>
  <si>
    <t>Geo Mean High Flow</t>
  </si>
  <si>
    <t>Geo Mean Low Flow</t>
  </si>
  <si>
    <t>Annual Geo Mean</t>
  </si>
  <si>
    <t>Seasonal Geo Mean High</t>
  </si>
  <si>
    <t>Seasonal Geo Mean low</t>
  </si>
  <si>
    <t>Seasonal Geo Mean</t>
  </si>
  <si>
    <t>Total # low flow seasonal samples</t>
  </si>
  <si>
    <t># times exceeded 576 limit</t>
  </si>
  <si>
    <t>% exceeded 576 limit</t>
  </si>
  <si>
    <t># times exceeded 410 limit</t>
  </si>
  <si>
    <t>% exceeded 410 limit</t>
  </si>
  <si>
    <t># times exceeded 298 limit</t>
  </si>
  <si>
    <t>% exceeded 298 limit</t>
  </si>
  <si>
    <t># times exceeded 235 limit</t>
  </si>
  <si>
    <t>% exceeded 235 limit</t>
  </si>
  <si>
    <t>% exceeded limit</t>
  </si>
  <si>
    <t>Rating</t>
  </si>
  <si>
    <t>Pulaski Hwy</t>
  </si>
  <si>
    <t>Herring Run</t>
  </si>
  <si>
    <t>--</t>
  </si>
  <si>
    <t>n/a</t>
  </si>
  <si>
    <t>Biddle St</t>
  </si>
  <si>
    <t>HER-1</t>
  </si>
  <si>
    <t>HER0065</t>
  </si>
  <si>
    <t>HR-B-12 *</t>
  </si>
  <si>
    <t>HR-B-13 *</t>
  </si>
  <si>
    <t>HR-B-14 *</t>
  </si>
  <si>
    <t>HR-B-15 *</t>
  </si>
  <si>
    <t>GWY-1</t>
  </si>
  <si>
    <t>GWN0015</t>
  </si>
  <si>
    <t>Gwynns Falls</t>
  </si>
  <si>
    <t>GWY-2</t>
  </si>
  <si>
    <t>GWN0115</t>
  </si>
  <si>
    <t>GWY-5</t>
  </si>
  <si>
    <t>GWN0026</t>
  </si>
  <si>
    <t>GWY-6</t>
  </si>
  <si>
    <t>GWN0160</t>
  </si>
  <si>
    <t>GF-B-8</t>
  </si>
  <si>
    <t>DR-B-10</t>
  </si>
  <si>
    <t>SL-B-3</t>
  </si>
  <si>
    <t>JON-1</t>
  </si>
  <si>
    <t>JON0039</t>
  </si>
  <si>
    <t>Jones Falls</t>
  </si>
  <si>
    <t>JON-2</t>
  </si>
  <si>
    <t>JON0082</t>
  </si>
  <si>
    <t>JON-3</t>
  </si>
  <si>
    <t>JON0184</t>
  </si>
  <si>
    <t>JON-4</t>
  </si>
  <si>
    <t>UQQ0005</t>
  </si>
  <si>
    <t>JON-5</t>
  </si>
  <si>
    <t>SRU0005</t>
  </si>
  <si>
    <t>JF-B-12</t>
  </si>
  <si>
    <t>JF-B-13</t>
  </si>
  <si>
    <t>LIB-1</t>
  </si>
  <si>
    <t>Liberty</t>
  </si>
  <si>
    <t>LIB-2</t>
  </si>
  <si>
    <t>LIB-3</t>
  </si>
  <si>
    <t>LIB-4</t>
  </si>
  <si>
    <t>LIB-5</t>
  </si>
  <si>
    <t>LOC-1</t>
  </si>
  <si>
    <t>SBH0002</t>
  </si>
  <si>
    <t>Loch Raven</t>
  </si>
  <si>
    <t>LOC-2</t>
  </si>
  <si>
    <t>BEV0005</t>
  </si>
  <si>
    <t>LOC-3</t>
  </si>
  <si>
    <t>WGP0050</t>
  </si>
  <si>
    <t>LOC-4</t>
  </si>
  <si>
    <t>GUN0233</t>
  </si>
  <si>
    <t>LOC-5</t>
  </si>
  <si>
    <t>GUN0284</t>
  </si>
  <si>
    <t>LOC-6</t>
  </si>
  <si>
    <t>LIT0002</t>
  </si>
  <si>
    <t>LOC-7</t>
  </si>
  <si>
    <t>GUN0387</t>
  </si>
  <si>
    <t>PAT-1</t>
  </si>
  <si>
    <t>PAT-0148</t>
  </si>
  <si>
    <t>Patapsco</t>
  </si>
  <si>
    <t>PAT-2</t>
  </si>
  <si>
    <t>PAT-0176</t>
  </si>
  <si>
    <t>PAT-3</t>
  </si>
  <si>
    <t>PAT-0222</t>
  </si>
  <si>
    <t>PAT-4</t>
  </si>
  <si>
    <t>PAT-0285</t>
  </si>
  <si>
    <t>PAT-5</t>
  </si>
  <si>
    <t>PAT-0347</t>
  </si>
  <si>
    <t>PRE-1</t>
  </si>
  <si>
    <t>GOB0042</t>
  </si>
  <si>
    <t>Prettyboy</t>
  </si>
  <si>
    <t>PRE-2</t>
  </si>
  <si>
    <t>GRG0013</t>
  </si>
  <si>
    <t>PRE-3</t>
  </si>
  <si>
    <t>GUN0476</t>
  </si>
  <si>
    <t>* - Sampled on the second Tuesday of the month</t>
  </si>
  <si>
    <t>no seasonal high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</si>
</sst>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sz val="20"/>
      <name val="Arial"/>
      <family val="2"/>
    </font>
    <font>
      <b/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C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FFC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4">
    <xf numFmtId="0" fontId="0" fillId="0" borderId="0" xfId="0"/>
    <xf numFmtId="0" fontId="1" fillId="0" borderId="0" xfId="1"/>
    <xf numFmtId="0" fontId="4" fillId="0" borderId="0" xfId="1" applyFont="1"/>
    <xf numFmtId="0" fontId="5" fillId="0" borderId="0" xfId="1" applyFont="1"/>
    <xf numFmtId="0" fontId="2" fillId="0" borderId="1" xfId="1" applyFont="1" applyBorder="1"/>
    <xf numFmtId="0" fontId="2" fillId="0" borderId="1" xfId="1" applyFont="1" applyFill="1" applyBorder="1"/>
    <xf numFmtId="0" fontId="1" fillId="0" borderId="2" xfId="1" applyBorder="1"/>
    <xf numFmtId="0" fontId="1" fillId="0" borderId="3" xfId="1" applyBorder="1"/>
    <xf numFmtId="0" fontId="1" fillId="0" borderId="7" xfId="1" applyBorder="1"/>
    <xf numFmtId="0" fontId="1" fillId="0" borderId="1" xfId="1" applyBorder="1"/>
    <xf numFmtId="0" fontId="4" fillId="0" borderId="1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14" fontId="3" fillId="0" borderId="1" xfId="1" applyNumberFormat="1" applyFont="1" applyBorder="1"/>
    <xf numFmtId="14" fontId="2" fillId="0" borderId="1" xfId="1" applyNumberFormat="1" applyFont="1" applyBorder="1"/>
    <xf numFmtId="0" fontId="1" fillId="0" borderId="1" xfId="1" applyNumberFormat="1" applyBorder="1"/>
    <xf numFmtId="0" fontId="3" fillId="3" borderId="1" xfId="1" quotePrefix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2" fontId="1" fillId="0" borderId="1" xfId="1" applyNumberFormat="1" applyBorder="1"/>
    <xf numFmtId="0" fontId="1" fillId="0" borderId="1" xfId="1" applyBorder="1" applyAlignment="1">
      <alignment horizontal="center"/>
    </xf>
    <xf numFmtId="0" fontId="3" fillId="0" borderId="1" xfId="1" applyFont="1" applyBorder="1"/>
    <xf numFmtId="0" fontId="1" fillId="0" borderId="1" xfId="1" applyFill="1" applyBorder="1"/>
    <xf numFmtId="1" fontId="1" fillId="0" borderId="1" xfId="1" applyNumberFormat="1" applyBorder="1"/>
    <xf numFmtId="1" fontId="1" fillId="0" borderId="1" xfId="1" applyNumberFormat="1" applyBorder="1" applyAlignment="1">
      <alignment horizontal="center"/>
    </xf>
    <xf numFmtId="0" fontId="1" fillId="0" borderId="1" xfId="1" applyFont="1" applyFill="1" applyBorder="1"/>
    <xf numFmtId="0" fontId="3" fillId="3" borderId="1" xfId="1" applyFont="1" applyFill="1" applyBorder="1" applyAlignment="1">
      <alignment horizontal="center"/>
    </xf>
    <xf numFmtId="0" fontId="3" fillId="0" borderId="1" xfId="1" applyFont="1" applyFill="1" applyBorder="1"/>
    <xf numFmtId="0" fontId="3" fillId="6" borderId="8" xfId="1" applyFont="1" applyFill="1" applyBorder="1" applyAlignment="1">
      <alignment horizontal="center"/>
    </xf>
    <xf numFmtId="0" fontId="1" fillId="0" borderId="8" xfId="1" applyFont="1" applyFill="1" applyBorder="1"/>
    <xf numFmtId="0" fontId="1" fillId="0" borderId="0" xfId="1" applyFill="1"/>
    <xf numFmtId="0" fontId="3" fillId="0" borderId="8" xfId="1" applyFont="1" applyFill="1" applyBorder="1"/>
    <xf numFmtId="14" fontId="2" fillId="0" borderId="1" xfId="0" applyNumberFormat="1" applyFont="1" applyBorder="1" applyAlignment="1">
      <alignment horizontal="center" vertical="center"/>
    </xf>
    <xf numFmtId="0" fontId="3" fillId="4" borderId="1" xfId="2" applyFont="1" applyFill="1" applyBorder="1" applyAlignment="1">
      <alignment horizontal="center"/>
    </xf>
    <xf numFmtId="0" fontId="3" fillId="4" borderId="1" xfId="2" quotePrefix="1" applyFont="1" applyFill="1" applyBorder="1" applyAlignment="1">
      <alignment horizontal="center"/>
    </xf>
    <xf numFmtId="0" fontId="3" fillId="4" borderId="2" xfId="2" applyFont="1" applyFill="1" applyBorder="1" applyAlignment="1">
      <alignment horizontal="center"/>
    </xf>
    <xf numFmtId="0" fontId="3" fillId="3" borderId="9" xfId="1" quotePrefix="1" applyFont="1" applyFill="1" applyBorder="1" applyAlignment="1">
      <alignment horizontal="center"/>
    </xf>
    <xf numFmtId="0" fontId="3" fillId="3" borderId="2" xfId="1" quotePrefix="1" applyFont="1" applyFill="1" applyBorder="1" applyAlignment="1">
      <alignment horizontal="center"/>
    </xf>
    <xf numFmtId="0" fontId="3" fillId="3" borderId="8" xfId="1" quotePrefix="1" applyFont="1" applyFill="1" applyBorder="1" applyAlignment="1">
      <alignment horizontal="center"/>
    </xf>
    <xf numFmtId="0" fontId="3" fillId="4" borderId="2" xfId="2" quotePrefix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0" borderId="0" xfId="1" applyFont="1"/>
    <xf numFmtId="2" fontId="1" fillId="0" borderId="1" xfId="1" applyNumberFormat="1" applyFill="1" applyBorder="1"/>
    <xf numFmtId="0" fontId="3" fillId="0" borderId="0" xfId="1" applyFont="1" applyFill="1"/>
    <xf numFmtId="14" fontId="1" fillId="0" borderId="1" xfId="1" applyNumberFormat="1" applyFill="1" applyBorder="1"/>
    <xf numFmtId="14" fontId="7" fillId="0" borderId="9" xfId="0" applyNumberFormat="1" applyFont="1" applyBorder="1" applyAlignment="1">
      <alignment horizontal="center" vertical="center"/>
    </xf>
    <xf numFmtId="0" fontId="1" fillId="4" borderId="1" xfId="1" applyFill="1" applyBorder="1" applyAlignment="1">
      <alignment horizontal="center"/>
    </xf>
    <xf numFmtId="0" fontId="3" fillId="3" borderId="1" xfId="1" applyFont="1" applyFill="1" applyBorder="1"/>
    <xf numFmtId="0" fontId="3" fillId="2" borderId="1" xfId="1" applyFont="1" applyFill="1" applyBorder="1" applyAlignment="1">
      <alignment horizontal="center"/>
    </xf>
    <xf numFmtId="1" fontId="3" fillId="0" borderId="1" xfId="1" applyNumberFormat="1" applyFont="1" applyBorder="1" applyAlignment="1">
      <alignment horizontal="left"/>
    </xf>
    <xf numFmtId="0" fontId="6" fillId="5" borderId="4" xfId="1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/>
    </xf>
    <xf numFmtId="0" fontId="6" fillId="5" borderId="6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120"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N49"/>
  <sheetViews>
    <sheetView tabSelected="1" zoomScale="80" zoomScaleNormal="80" workbookViewId="0"/>
  </sheetViews>
  <sheetFormatPr defaultRowHeight="12.75" x14ac:dyDescent="0.2"/>
  <cols>
    <col min="1" max="1" width="12" style="1" customWidth="1"/>
    <col min="2" max="2" width="9.7109375" style="1" customWidth="1"/>
    <col min="3" max="3" width="13.7109375" style="1" customWidth="1"/>
    <col min="4" max="4" width="9.28515625" style="1" customWidth="1"/>
    <col min="5" max="5" width="12.5703125" style="1" customWidth="1"/>
    <col min="6" max="7" width="12" style="1" customWidth="1"/>
    <col min="8" max="9" width="11" style="1" customWidth="1"/>
    <col min="10" max="10" width="13" style="1" customWidth="1"/>
    <col min="11" max="11" width="11" style="1" customWidth="1"/>
    <col min="12" max="12" width="13" style="1" customWidth="1"/>
    <col min="13" max="13" width="11" style="1" customWidth="1"/>
    <col min="14" max="14" width="13" style="1" customWidth="1"/>
    <col min="15" max="15" width="11" style="1" customWidth="1"/>
    <col min="16" max="16" width="13" style="1" customWidth="1"/>
    <col min="17" max="17" width="11" style="1" customWidth="1"/>
    <col min="18" max="18" width="13" style="1" customWidth="1"/>
    <col min="19" max="19" width="12.5703125" style="1" customWidth="1"/>
    <col min="20" max="20" width="11.7109375" style="1" customWidth="1"/>
    <col min="21" max="21" width="12.5703125" style="1" customWidth="1"/>
    <col min="22" max="22" width="2.5703125" style="1" customWidth="1"/>
    <col min="23" max="24" width="11" style="2" customWidth="1"/>
    <col min="25" max="25" width="11.28515625" style="1" customWidth="1"/>
    <col min="26" max="27" width="14.42578125" style="2" customWidth="1"/>
    <col min="28" max="28" width="11.28515625" style="1" customWidth="1"/>
    <col min="29" max="29" width="9.28515625" style="1" customWidth="1"/>
    <col min="30" max="30" width="9.140625" style="1"/>
    <col min="31" max="38" width="12.7109375" style="1" customWidth="1"/>
    <col min="39" max="16384" width="9.140625" style="1"/>
  </cols>
  <sheetData>
    <row r="2" spans="1:40" ht="15.75" x14ac:dyDescent="0.25">
      <c r="E2" s="49" t="s">
        <v>0</v>
      </c>
      <c r="F2" s="48" t="s">
        <v>1</v>
      </c>
      <c r="G2" s="47" t="s">
        <v>2</v>
      </c>
      <c r="Y2" s="3" t="s">
        <v>3</v>
      </c>
      <c r="AB2" s="3"/>
    </row>
    <row r="4" spans="1:40" ht="27" customHeight="1" x14ac:dyDescent="0.2">
      <c r="A4" s="4" t="s">
        <v>4</v>
      </c>
      <c r="B4" s="4" t="s">
        <v>5</v>
      </c>
      <c r="C4" s="4" t="s">
        <v>6</v>
      </c>
      <c r="D4" s="5" t="s">
        <v>7</v>
      </c>
      <c r="E4" s="6"/>
      <c r="F4" s="6"/>
      <c r="G4" s="6"/>
      <c r="H4" s="7"/>
      <c r="I4" s="51" t="s">
        <v>8</v>
      </c>
      <c r="J4" s="52"/>
      <c r="K4" s="52"/>
      <c r="L4" s="52"/>
      <c r="M4" s="52"/>
      <c r="N4" s="52"/>
      <c r="O4" s="52"/>
      <c r="P4" s="52"/>
      <c r="Q4" s="52"/>
      <c r="R4" s="53"/>
      <c r="S4" s="8"/>
      <c r="T4" s="6"/>
      <c r="U4" s="6"/>
      <c r="V4" s="9"/>
      <c r="W4" s="10" t="s">
        <v>9</v>
      </c>
      <c r="X4" s="10" t="s">
        <v>10</v>
      </c>
      <c r="Y4" s="11" t="s">
        <v>11</v>
      </c>
      <c r="Z4" s="10" t="s">
        <v>12</v>
      </c>
      <c r="AA4" s="10" t="s">
        <v>13</v>
      </c>
      <c r="AB4" s="11" t="s">
        <v>14</v>
      </c>
      <c r="AD4" s="12" t="s">
        <v>15</v>
      </c>
      <c r="AE4" s="12" t="s">
        <v>16</v>
      </c>
      <c r="AF4" s="12" t="s">
        <v>17</v>
      </c>
      <c r="AG4" s="12" t="s">
        <v>18</v>
      </c>
      <c r="AH4" s="12" t="s">
        <v>19</v>
      </c>
      <c r="AI4" s="12" t="s">
        <v>20</v>
      </c>
      <c r="AJ4" s="12" t="s">
        <v>21</v>
      </c>
      <c r="AK4" s="12" t="s">
        <v>22</v>
      </c>
      <c r="AL4" s="12" t="s">
        <v>23</v>
      </c>
      <c r="AM4" s="13" t="s">
        <v>24</v>
      </c>
      <c r="AN4" s="9" t="s">
        <v>25</v>
      </c>
    </row>
    <row r="5" spans="1:40" ht="19.5" customHeight="1" x14ac:dyDescent="0.2">
      <c r="A5" s="4"/>
      <c r="B5" s="4"/>
      <c r="C5" s="4"/>
      <c r="D5" s="14"/>
      <c r="E5" s="46">
        <v>44567</v>
      </c>
      <c r="F5" s="46">
        <v>44595</v>
      </c>
      <c r="G5" s="46">
        <v>44623</v>
      </c>
      <c r="H5" s="46">
        <v>44658</v>
      </c>
      <c r="I5" s="46">
        <v>44686</v>
      </c>
      <c r="J5" s="46">
        <v>44700</v>
      </c>
      <c r="K5" s="46">
        <v>44714</v>
      </c>
      <c r="L5" s="46">
        <v>44728</v>
      </c>
      <c r="M5" s="46">
        <v>44749</v>
      </c>
      <c r="N5" s="33">
        <v>44763</v>
      </c>
      <c r="O5" s="33">
        <v>44777</v>
      </c>
      <c r="P5" s="33">
        <v>44791</v>
      </c>
      <c r="Q5" s="33">
        <v>44805</v>
      </c>
      <c r="R5" s="33">
        <v>44819</v>
      </c>
      <c r="S5" s="33">
        <v>44840</v>
      </c>
      <c r="T5" s="33">
        <v>44868</v>
      </c>
      <c r="U5" s="33">
        <v>44896</v>
      </c>
      <c r="V5" s="45"/>
      <c r="W5" s="14"/>
      <c r="X5" s="14"/>
      <c r="Y5" s="15"/>
      <c r="Z5" s="14"/>
      <c r="AA5" s="14"/>
      <c r="AB5" s="15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spans="1:40" x14ac:dyDescent="0.2">
      <c r="A6" s="9" t="s">
        <v>26</v>
      </c>
      <c r="B6" s="9"/>
      <c r="C6" s="9" t="s">
        <v>27</v>
      </c>
      <c r="D6" s="16">
        <v>1585200</v>
      </c>
      <c r="E6" s="17" t="s">
        <v>28</v>
      </c>
      <c r="F6" s="17" t="s">
        <v>28</v>
      </c>
      <c r="G6" s="17" t="s">
        <v>28</v>
      </c>
      <c r="H6" s="17" t="s">
        <v>28</v>
      </c>
      <c r="I6" s="17" t="s">
        <v>28</v>
      </c>
      <c r="J6" s="17" t="s">
        <v>28</v>
      </c>
      <c r="K6" s="17" t="s">
        <v>28</v>
      </c>
      <c r="L6" s="17" t="s">
        <v>28</v>
      </c>
      <c r="M6" s="17" t="s">
        <v>28</v>
      </c>
      <c r="N6" s="17" t="s">
        <v>28</v>
      </c>
      <c r="O6" s="17" t="s">
        <v>28</v>
      </c>
      <c r="P6" s="17" t="s">
        <v>28</v>
      </c>
      <c r="Q6" s="17" t="s">
        <v>28</v>
      </c>
      <c r="R6" s="17" t="s">
        <v>28</v>
      </c>
      <c r="S6" s="17" t="s">
        <v>28</v>
      </c>
      <c r="T6" s="17" t="s">
        <v>28</v>
      </c>
      <c r="U6" s="17" t="s">
        <v>28</v>
      </c>
      <c r="V6" s="18"/>
      <c r="W6" s="19" t="s">
        <v>29</v>
      </c>
      <c r="X6" s="19" t="s">
        <v>29</v>
      </c>
      <c r="Y6" s="19" t="s">
        <v>29</v>
      </c>
      <c r="Z6" s="19" t="s">
        <v>29</v>
      </c>
      <c r="AA6" s="19" t="s">
        <v>29</v>
      </c>
      <c r="AB6" s="19" t="s">
        <v>29</v>
      </c>
      <c r="AD6" s="19" t="s">
        <v>29</v>
      </c>
      <c r="AE6" s="19" t="s">
        <v>29</v>
      </c>
      <c r="AF6" s="19" t="s">
        <v>29</v>
      </c>
      <c r="AG6" s="19" t="s">
        <v>29</v>
      </c>
      <c r="AH6" s="19" t="s">
        <v>29</v>
      </c>
      <c r="AI6" s="19" t="s">
        <v>29</v>
      </c>
      <c r="AJ6" s="19" t="s">
        <v>29</v>
      </c>
      <c r="AK6" s="19" t="s">
        <v>29</v>
      </c>
      <c r="AL6" s="19" t="s">
        <v>29</v>
      </c>
      <c r="AM6" s="20"/>
    </row>
    <row r="7" spans="1:40" x14ac:dyDescent="0.2">
      <c r="A7" s="9" t="s">
        <v>30</v>
      </c>
      <c r="B7" s="9"/>
      <c r="C7" s="9" t="s">
        <v>27</v>
      </c>
      <c r="D7" s="16">
        <v>1585200</v>
      </c>
      <c r="E7" s="17" t="s">
        <v>28</v>
      </c>
      <c r="F7" s="17" t="s">
        <v>28</v>
      </c>
      <c r="G7" s="17" t="s">
        <v>28</v>
      </c>
      <c r="H7" s="17" t="s">
        <v>28</v>
      </c>
      <c r="I7" s="17" t="s">
        <v>28</v>
      </c>
      <c r="J7" s="17" t="s">
        <v>28</v>
      </c>
      <c r="K7" s="17" t="s">
        <v>28</v>
      </c>
      <c r="L7" s="17" t="s">
        <v>28</v>
      </c>
      <c r="M7" s="17" t="s">
        <v>28</v>
      </c>
      <c r="N7" s="17" t="s">
        <v>28</v>
      </c>
      <c r="O7" s="17" t="s">
        <v>28</v>
      </c>
      <c r="P7" s="17" t="s">
        <v>28</v>
      </c>
      <c r="Q7" s="17" t="s">
        <v>28</v>
      </c>
      <c r="R7" s="17" t="s">
        <v>28</v>
      </c>
      <c r="S7" s="17" t="s">
        <v>28</v>
      </c>
      <c r="T7" s="17" t="s">
        <v>28</v>
      </c>
      <c r="U7" s="17" t="s">
        <v>28</v>
      </c>
      <c r="V7" s="21"/>
      <c r="W7" s="19" t="s">
        <v>29</v>
      </c>
      <c r="X7" s="19" t="s">
        <v>29</v>
      </c>
      <c r="Y7" s="19" t="s">
        <v>29</v>
      </c>
      <c r="Z7" s="19" t="s">
        <v>29</v>
      </c>
      <c r="AA7" s="19" t="s">
        <v>29</v>
      </c>
      <c r="AB7" s="19" t="s">
        <v>29</v>
      </c>
      <c r="AD7" s="19" t="s">
        <v>29</v>
      </c>
      <c r="AE7" s="19" t="s">
        <v>29</v>
      </c>
      <c r="AF7" s="19" t="s">
        <v>29</v>
      </c>
      <c r="AG7" s="19" t="s">
        <v>29</v>
      </c>
      <c r="AH7" s="19" t="s">
        <v>29</v>
      </c>
      <c r="AI7" s="19" t="s">
        <v>29</v>
      </c>
      <c r="AJ7" s="19" t="s">
        <v>29</v>
      </c>
      <c r="AK7" s="19" t="s">
        <v>29</v>
      </c>
      <c r="AL7" s="19" t="s">
        <v>29</v>
      </c>
      <c r="AM7" s="20"/>
    </row>
    <row r="8" spans="1:40" x14ac:dyDescent="0.2">
      <c r="A8" s="9" t="s">
        <v>31</v>
      </c>
      <c r="B8" s="22" t="s">
        <v>32</v>
      </c>
      <c r="C8" s="23" t="s">
        <v>27</v>
      </c>
      <c r="D8" s="16">
        <v>1585200</v>
      </c>
      <c r="E8" s="17" t="s">
        <v>28</v>
      </c>
      <c r="F8" s="17" t="s">
        <v>28</v>
      </c>
      <c r="G8" s="17" t="s">
        <v>28</v>
      </c>
      <c r="H8" s="17" t="s">
        <v>28</v>
      </c>
      <c r="I8" s="17" t="s">
        <v>28</v>
      </c>
      <c r="J8" s="17" t="s">
        <v>28</v>
      </c>
      <c r="K8" s="17" t="s">
        <v>28</v>
      </c>
      <c r="L8" s="17" t="s">
        <v>28</v>
      </c>
      <c r="M8" s="17" t="s">
        <v>28</v>
      </c>
      <c r="N8" s="17" t="s">
        <v>28</v>
      </c>
      <c r="O8" s="17" t="s">
        <v>28</v>
      </c>
      <c r="P8" s="17" t="s">
        <v>28</v>
      </c>
      <c r="Q8" s="17" t="s">
        <v>28</v>
      </c>
      <c r="R8" s="17" t="s">
        <v>28</v>
      </c>
      <c r="S8" s="17" t="s">
        <v>28</v>
      </c>
      <c r="T8" s="17" t="s">
        <v>28</v>
      </c>
      <c r="U8" s="17" t="s">
        <v>28</v>
      </c>
      <c r="V8" s="18"/>
      <c r="W8" s="19" t="s">
        <v>29</v>
      </c>
      <c r="X8" s="19" t="s">
        <v>29</v>
      </c>
      <c r="Y8" s="19" t="s">
        <v>29</v>
      </c>
      <c r="Z8" s="19" t="s">
        <v>29</v>
      </c>
      <c r="AA8" s="19" t="s">
        <v>29</v>
      </c>
      <c r="AB8" s="19" t="s">
        <v>29</v>
      </c>
      <c r="AD8" s="19" t="s">
        <v>29</v>
      </c>
      <c r="AE8" s="19" t="s">
        <v>29</v>
      </c>
      <c r="AF8" s="19" t="s">
        <v>29</v>
      </c>
      <c r="AG8" s="19" t="s">
        <v>29</v>
      </c>
      <c r="AH8" s="19" t="s">
        <v>29</v>
      </c>
      <c r="AI8" s="19" t="s">
        <v>29</v>
      </c>
      <c r="AJ8" s="19" t="s">
        <v>29</v>
      </c>
      <c r="AK8" s="19" t="s">
        <v>29</v>
      </c>
      <c r="AL8" s="19" t="s">
        <v>29</v>
      </c>
      <c r="AM8" s="43"/>
    </row>
    <row r="9" spans="1:40" x14ac:dyDescent="0.2">
      <c r="A9" s="22" t="s">
        <v>33</v>
      </c>
      <c r="B9" s="22"/>
      <c r="C9" s="23" t="s">
        <v>27</v>
      </c>
      <c r="D9" s="16">
        <v>1585200</v>
      </c>
      <c r="E9" s="47">
        <v>2420</v>
      </c>
      <c r="F9" s="47">
        <v>121.2</v>
      </c>
      <c r="G9" s="47">
        <v>816.4</v>
      </c>
      <c r="H9" s="47">
        <v>31.1</v>
      </c>
      <c r="I9" s="49">
        <v>488.4</v>
      </c>
      <c r="J9" s="47">
        <v>1986.3</v>
      </c>
      <c r="K9" s="47">
        <v>2420</v>
      </c>
      <c r="L9" s="47">
        <v>2420</v>
      </c>
      <c r="M9" s="47">
        <v>228.2</v>
      </c>
      <c r="N9" s="47">
        <v>248.1</v>
      </c>
      <c r="O9" s="47">
        <v>130.1</v>
      </c>
      <c r="P9" s="47">
        <v>816.4</v>
      </c>
      <c r="Q9" s="47">
        <v>1732.9</v>
      </c>
      <c r="R9" s="47">
        <v>1986.3</v>
      </c>
      <c r="S9" s="47">
        <v>2420</v>
      </c>
      <c r="T9" s="47">
        <v>58.8</v>
      </c>
      <c r="U9" s="35">
        <v>686.7</v>
      </c>
      <c r="V9" s="18"/>
      <c r="W9" s="19">
        <f>GEOMEAN(I9)</f>
        <v>488.4</v>
      </c>
      <c r="X9" s="24">
        <f>GEOMEAN(E9:H9,J9:U9)</f>
        <v>582.40132973699826</v>
      </c>
      <c r="Y9" s="24">
        <f>GEOMEAN(E9:U9)</f>
        <v>576.40201853665008</v>
      </c>
      <c r="Z9" s="19">
        <f>GEOMEAN(I9)</f>
        <v>488.4</v>
      </c>
      <c r="AA9" s="25">
        <f>GEOMEAN(J9:R9)</f>
        <v>853.67140651627187</v>
      </c>
      <c r="AB9" s="24">
        <f>GEOMEAN(I9:R9)</f>
        <v>807.30794604695757</v>
      </c>
      <c r="AD9" s="9">
        <f>COUNT(J9:R9)</f>
        <v>9</v>
      </c>
      <c r="AE9" s="9">
        <f>SUM(COUNTIF($J$9:$R$9,"&gt;576"))</f>
        <v>6</v>
      </c>
      <c r="AF9" s="20">
        <f>(AE9/AD9)*100</f>
        <v>66.666666666666657</v>
      </c>
      <c r="AG9" s="9">
        <f>SUM(COUNTIF($J9:$R9,"&gt;410"))</f>
        <v>6</v>
      </c>
      <c r="AH9" s="20">
        <f>(AG9/$AD9)*100</f>
        <v>66.666666666666657</v>
      </c>
      <c r="AI9" s="9">
        <f>SUM(COUNTIF($J9:$R9,"&gt;298"))</f>
        <v>6</v>
      </c>
      <c r="AJ9" s="20">
        <f>(AI9/$AD9)*100</f>
        <v>66.666666666666657</v>
      </c>
      <c r="AK9" s="9">
        <f>SUM(COUNTIF($J9:$R9,"&gt;235"))</f>
        <v>7</v>
      </c>
      <c r="AL9" s="20">
        <f>(AK9/$AD9)*100</f>
        <v>77.777777777777786</v>
      </c>
      <c r="AM9" s="43"/>
    </row>
    <row r="10" spans="1:40" x14ac:dyDescent="0.2">
      <c r="A10" s="22" t="s">
        <v>34</v>
      </c>
      <c r="B10" s="22"/>
      <c r="C10" s="23" t="s">
        <v>27</v>
      </c>
      <c r="D10" s="16">
        <v>1585200</v>
      </c>
      <c r="E10" s="47">
        <v>260.3</v>
      </c>
      <c r="F10" s="47">
        <v>461.1</v>
      </c>
      <c r="G10" s="47">
        <v>33.6</v>
      </c>
      <c r="H10" s="47">
        <v>14.4</v>
      </c>
      <c r="I10" s="49">
        <v>166.4</v>
      </c>
      <c r="J10" s="47">
        <v>456.9</v>
      </c>
      <c r="K10" s="47">
        <v>2420</v>
      </c>
      <c r="L10" s="47">
        <v>1299.7</v>
      </c>
      <c r="M10" s="47">
        <v>1046.2</v>
      </c>
      <c r="N10" s="47">
        <v>488.4</v>
      </c>
      <c r="O10" s="47">
        <v>298.7</v>
      </c>
      <c r="P10" s="47">
        <v>579.4</v>
      </c>
      <c r="Q10" s="47">
        <v>1986.3</v>
      </c>
      <c r="R10" s="47">
        <v>214.3</v>
      </c>
      <c r="S10" s="47">
        <v>107.1</v>
      </c>
      <c r="T10" s="47">
        <v>88.6</v>
      </c>
      <c r="U10" s="35">
        <v>31.3</v>
      </c>
      <c r="V10" s="18"/>
      <c r="W10" s="19">
        <f>GEOMEAN(I10)</f>
        <v>166.4</v>
      </c>
      <c r="X10" s="24">
        <f>GEOMEAN(E10:H10,J10:U10)</f>
        <v>272.65789857255248</v>
      </c>
      <c r="Y10" s="24">
        <f>GEOMEAN(E10:U10)</f>
        <v>264.85154395597971</v>
      </c>
      <c r="Z10" s="19">
        <f>GEOMEAN(I10)</f>
        <v>166.4</v>
      </c>
      <c r="AA10" s="25">
        <f>GEOMEAN(J10:R10)</f>
        <v>723.16761827296091</v>
      </c>
      <c r="AB10" s="24">
        <f>GEOMEAN(I10:R10)</f>
        <v>624.35329251165626</v>
      </c>
      <c r="AD10" s="9">
        <f>COUNT(J10:R10)</f>
        <v>9</v>
      </c>
      <c r="AE10" s="9">
        <f>SUM(COUNTIF($J10:$R10,"&gt;576"))</f>
        <v>5</v>
      </c>
      <c r="AF10" s="20">
        <f>(AE10/AD10)*100</f>
        <v>55.555555555555557</v>
      </c>
      <c r="AG10" s="9">
        <f>SUM(COUNTIF($J10:$R10,"&gt;410"))</f>
        <v>7</v>
      </c>
      <c r="AH10" s="20">
        <f>(AG10/$AD10)*100</f>
        <v>77.777777777777786</v>
      </c>
      <c r="AI10" s="9">
        <f>SUM(COUNTIF($J10:$R10,"&gt;298"))</f>
        <v>8</v>
      </c>
      <c r="AJ10" s="20">
        <f t="shared" ref="AJ10:AJ41" si="0">(AI10/$AD10)*100</f>
        <v>88.888888888888886</v>
      </c>
      <c r="AK10" s="9">
        <f>SUM(COUNTIF($J10:$R10,"&gt;235"))</f>
        <v>8</v>
      </c>
      <c r="AL10" s="20">
        <f t="shared" ref="AL10:AL42" si="1">(AK10/$AD10)*100</f>
        <v>88.888888888888886</v>
      </c>
      <c r="AM10" s="43"/>
      <c r="AN10" s="42"/>
    </row>
    <row r="11" spans="1:40" x14ac:dyDescent="0.2">
      <c r="A11" s="22" t="s">
        <v>35</v>
      </c>
      <c r="B11" s="22"/>
      <c r="C11" s="23" t="s">
        <v>27</v>
      </c>
      <c r="D11" s="16">
        <v>1585200</v>
      </c>
      <c r="E11" s="47">
        <v>141.4</v>
      </c>
      <c r="F11" s="47">
        <v>1046.2</v>
      </c>
      <c r="G11" s="47">
        <v>0.9</v>
      </c>
      <c r="H11" s="47">
        <v>24.6</v>
      </c>
      <c r="I11" s="49">
        <v>344.8</v>
      </c>
      <c r="J11" s="47">
        <v>980.4</v>
      </c>
      <c r="K11" s="47">
        <v>2420</v>
      </c>
      <c r="L11" s="47">
        <v>2420</v>
      </c>
      <c r="M11" s="47">
        <v>435.2</v>
      </c>
      <c r="N11" s="47">
        <v>2420</v>
      </c>
      <c r="O11" s="47">
        <v>186</v>
      </c>
      <c r="P11" s="47">
        <v>1046.2</v>
      </c>
      <c r="Q11" s="47">
        <v>435.2</v>
      </c>
      <c r="R11" s="47">
        <v>488.4</v>
      </c>
      <c r="S11" s="47">
        <v>260.3</v>
      </c>
      <c r="T11" s="47">
        <v>80.099999999999994</v>
      </c>
      <c r="U11" s="35">
        <v>34.5</v>
      </c>
      <c r="V11" s="18"/>
      <c r="W11" s="19">
        <f>GEOMEAN(I11)</f>
        <v>344.8</v>
      </c>
      <c r="X11" s="24">
        <f>GEOMEAN(E11:H11,J11:U11)</f>
        <v>264.9376169543969</v>
      </c>
      <c r="Y11" s="24">
        <f>GEOMEAN(E11:U11)</f>
        <v>269.07566822644719</v>
      </c>
      <c r="Z11" s="19">
        <f>GEOMEAN(I11)</f>
        <v>344.8</v>
      </c>
      <c r="AA11" s="25">
        <f>GEOMEAN(J11:R11)</f>
        <v>857.2857599760041</v>
      </c>
      <c r="AB11" s="24">
        <f>GEOMEAN(I11:R11)</f>
        <v>782.65393771952631</v>
      </c>
      <c r="AD11" s="9">
        <f>COUNT(J11:R11)</f>
        <v>9</v>
      </c>
      <c r="AE11" s="9">
        <f>SUM(COUNTIF($J11:$R11,"&gt;576"))</f>
        <v>5</v>
      </c>
      <c r="AF11" s="20">
        <f>(AE11/AD11)*100</f>
        <v>55.555555555555557</v>
      </c>
      <c r="AG11" s="9">
        <f>SUM(COUNTIF($J11:$R11,"&gt;410"))</f>
        <v>8</v>
      </c>
      <c r="AH11" s="20">
        <f>(AG11/$AD11)*100</f>
        <v>88.888888888888886</v>
      </c>
      <c r="AI11" s="9">
        <f>SUM(COUNTIF($J11:$R11,"&gt;298"))</f>
        <v>8</v>
      </c>
      <c r="AJ11" s="20">
        <f t="shared" si="0"/>
        <v>88.888888888888886</v>
      </c>
      <c r="AK11" s="9">
        <f>SUM(COUNTIF($J11:$R11,"&gt;235"))</f>
        <v>8</v>
      </c>
      <c r="AL11" s="20">
        <f>(AK11/$AD11)*100</f>
        <v>88.888888888888886</v>
      </c>
      <c r="AM11" s="43"/>
    </row>
    <row r="12" spans="1:40" x14ac:dyDescent="0.2">
      <c r="A12" s="22" t="s">
        <v>36</v>
      </c>
      <c r="B12" s="22"/>
      <c r="C12" s="23" t="s">
        <v>27</v>
      </c>
      <c r="D12" s="16">
        <v>1585200</v>
      </c>
      <c r="E12" s="47">
        <v>866.4</v>
      </c>
      <c r="F12" s="47">
        <v>1413.6</v>
      </c>
      <c r="G12" s="47">
        <v>1299.7</v>
      </c>
      <c r="H12" s="47">
        <v>2419.6</v>
      </c>
      <c r="I12" s="49">
        <v>517.20000000000005</v>
      </c>
      <c r="J12" s="47">
        <v>547.5</v>
      </c>
      <c r="K12" s="47">
        <v>2420</v>
      </c>
      <c r="L12" s="47">
        <v>2420</v>
      </c>
      <c r="M12" s="47">
        <v>1732.9</v>
      </c>
      <c r="N12" s="47">
        <v>517.20000000000005</v>
      </c>
      <c r="O12" s="47">
        <v>2420</v>
      </c>
      <c r="P12" s="47">
        <v>1299.7</v>
      </c>
      <c r="Q12" s="47">
        <v>1203.3</v>
      </c>
      <c r="R12" s="47">
        <v>285.10000000000002</v>
      </c>
      <c r="S12" s="47">
        <v>365.4</v>
      </c>
      <c r="T12" s="47">
        <v>157.6</v>
      </c>
      <c r="U12" s="35">
        <v>129.6</v>
      </c>
      <c r="V12" s="18"/>
      <c r="W12" s="19">
        <f>GEOMEAN(I12)</f>
        <v>517.20000000000005</v>
      </c>
      <c r="X12" s="24">
        <f>GEOMEAN(E12:H12,J12:U12)</f>
        <v>859.76026614461182</v>
      </c>
      <c r="Y12" s="24">
        <f>GEOMEAN(E12:U12)</f>
        <v>834.43768263275865</v>
      </c>
      <c r="Z12" s="19">
        <f>GEOMEAN(I12)</f>
        <v>517.20000000000005</v>
      </c>
      <c r="AA12" s="25">
        <f>GEOMEAN(J12:R12)</f>
        <v>1133.9881052904016</v>
      </c>
      <c r="AB12" s="24">
        <f>GEOMEAN(I12:R12)</f>
        <v>1048.3673835297186</v>
      </c>
      <c r="AD12" s="9">
        <f>COUNT(J12:R12)</f>
        <v>9</v>
      </c>
      <c r="AE12" s="23">
        <f>SUM(COUNTIF($J12:$R13,"&gt;576"))</f>
        <v>6</v>
      </c>
      <c r="AF12" s="43">
        <f>(AE12/AD12)*100</f>
        <v>66.666666666666657</v>
      </c>
      <c r="AG12" s="9">
        <f>SUM(COUNTIF($J12:$R12,"&gt;410"))</f>
        <v>8</v>
      </c>
      <c r="AH12" s="43">
        <f t="shared" ref="AH12:AH42" si="2">(AG12/$AD12)*100</f>
        <v>88.888888888888886</v>
      </c>
      <c r="AI12" s="9">
        <f>SUM(COUNTIF($J12:$R12,"&gt;298"))</f>
        <v>8</v>
      </c>
      <c r="AJ12" s="43">
        <f t="shared" si="0"/>
        <v>88.888888888888886</v>
      </c>
      <c r="AK12" s="9">
        <f>SUM(COUNTIF($J12:$R12,"&gt;235"))</f>
        <v>9</v>
      </c>
      <c r="AL12" s="43">
        <f t="shared" si="1"/>
        <v>100</v>
      </c>
      <c r="AM12" s="43"/>
    </row>
    <row r="13" spans="1:40" x14ac:dyDescent="0.2">
      <c r="A13" s="9" t="s">
        <v>37</v>
      </c>
      <c r="B13" s="9" t="s">
        <v>38</v>
      </c>
      <c r="C13" s="9" t="s">
        <v>39</v>
      </c>
      <c r="D13" s="16">
        <v>1589300</v>
      </c>
      <c r="E13" s="38" t="s">
        <v>28</v>
      </c>
      <c r="F13" s="38" t="s">
        <v>28</v>
      </c>
      <c r="G13" s="38" t="s">
        <v>28</v>
      </c>
      <c r="H13" s="38" t="s">
        <v>28</v>
      </c>
      <c r="I13" s="38" t="s">
        <v>28</v>
      </c>
      <c r="J13" s="38" t="s">
        <v>28</v>
      </c>
      <c r="K13" s="38" t="s">
        <v>28</v>
      </c>
      <c r="L13" s="38" t="s">
        <v>28</v>
      </c>
      <c r="M13" s="38" t="s">
        <v>28</v>
      </c>
      <c r="N13" s="38" t="s">
        <v>28</v>
      </c>
      <c r="O13" s="38" t="s">
        <v>28</v>
      </c>
      <c r="P13" s="38" t="s">
        <v>28</v>
      </c>
      <c r="Q13" s="38" t="s">
        <v>28</v>
      </c>
      <c r="R13" s="38" t="s">
        <v>28</v>
      </c>
      <c r="S13" s="38" t="s">
        <v>28</v>
      </c>
      <c r="T13" s="38" t="s">
        <v>28</v>
      </c>
      <c r="U13" s="39" t="s">
        <v>28</v>
      </c>
      <c r="V13" s="21"/>
      <c r="W13" s="19" t="s">
        <v>29</v>
      </c>
      <c r="X13" s="19" t="s">
        <v>29</v>
      </c>
      <c r="Y13" s="19" t="s">
        <v>29</v>
      </c>
      <c r="Z13" s="19" t="s">
        <v>29</v>
      </c>
      <c r="AA13" s="19" t="s">
        <v>29</v>
      </c>
      <c r="AB13" s="19" t="s">
        <v>29</v>
      </c>
      <c r="AD13" s="19" t="s">
        <v>29</v>
      </c>
      <c r="AE13" s="19" t="s">
        <v>29</v>
      </c>
      <c r="AF13" s="19" t="s">
        <v>29</v>
      </c>
      <c r="AG13" s="19" t="s">
        <v>29</v>
      </c>
      <c r="AH13" s="19" t="s">
        <v>29</v>
      </c>
      <c r="AI13" s="19" t="s">
        <v>29</v>
      </c>
      <c r="AJ13" s="19" t="s">
        <v>29</v>
      </c>
      <c r="AK13" s="19" t="s">
        <v>29</v>
      </c>
      <c r="AL13" s="19" t="s">
        <v>29</v>
      </c>
      <c r="AM13" s="43"/>
    </row>
    <row r="14" spans="1:40" x14ac:dyDescent="0.2">
      <c r="A14" s="9" t="s">
        <v>40</v>
      </c>
      <c r="B14" s="22" t="s">
        <v>41</v>
      </c>
      <c r="C14" s="26" t="s">
        <v>39</v>
      </c>
      <c r="D14" s="16">
        <v>1589300</v>
      </c>
      <c r="E14" s="47">
        <v>129.6</v>
      </c>
      <c r="F14" s="49">
        <v>1119.9000000000001</v>
      </c>
      <c r="G14" s="47">
        <v>37.700000000000003</v>
      </c>
      <c r="H14" s="49">
        <v>1046.2</v>
      </c>
      <c r="I14" s="47">
        <v>613.1</v>
      </c>
      <c r="J14" s="49">
        <v>2420</v>
      </c>
      <c r="K14" s="47">
        <v>178</v>
      </c>
      <c r="L14" s="47">
        <v>248.1</v>
      </c>
      <c r="M14" s="49">
        <v>2420</v>
      </c>
      <c r="N14" s="47">
        <v>307.60000000000002</v>
      </c>
      <c r="O14" s="47">
        <v>178.9</v>
      </c>
      <c r="P14" s="47">
        <v>142.1</v>
      </c>
      <c r="Q14" s="47">
        <v>121.1</v>
      </c>
      <c r="R14" s="47">
        <v>344.8</v>
      </c>
      <c r="S14" s="47">
        <v>378.4</v>
      </c>
      <c r="T14" s="47">
        <v>51.2</v>
      </c>
      <c r="U14" s="35">
        <v>579.4</v>
      </c>
      <c r="V14" s="18"/>
      <c r="W14" s="19">
        <f>GEOMEAN(M14,J14,H14,F14)</f>
        <v>1618.475662135482</v>
      </c>
      <c r="X14" s="24">
        <f>GEOMEAN(E14,G14,I14,K14,L14,N14:U14)</f>
        <v>192.09218869630476</v>
      </c>
      <c r="Y14" s="24">
        <f>GEOMEAN(E14:U14)</f>
        <v>317.17365668575098</v>
      </c>
      <c r="Z14" s="19">
        <f>GEOMEAN(J14,M14)</f>
        <v>2420</v>
      </c>
      <c r="AA14" s="25">
        <f>GEOMEAN(I14,K14:L14,N14:R14)</f>
        <v>233.51244388178199</v>
      </c>
      <c r="AB14" s="24">
        <f>GEOMEAN(I14:R14)</f>
        <v>372.74437338901748</v>
      </c>
      <c r="AD14" s="9">
        <f>COUNT(I14,K14:L14,N14:R14)</f>
        <v>8</v>
      </c>
      <c r="AE14" s="9">
        <f>SUM(COUNTIF($I14,"&gt;576")+COUNTIF($N14:$R14,"&gt;576")+COUNTIF($K$14:$L$14,"&gt;576"))</f>
        <v>1</v>
      </c>
      <c r="AF14" s="20">
        <f>(AE14/AD14)*100</f>
        <v>12.5</v>
      </c>
      <c r="AG14" s="23">
        <f>SUM(COUNTIF($N14:$R14,"&gt;410")+COUNTIF($I14,"&gt;410")+COUNTIF($K14:$L14,"&gt;410"))</f>
        <v>1</v>
      </c>
      <c r="AH14" s="20">
        <f t="shared" si="2"/>
        <v>12.5</v>
      </c>
      <c r="AI14" s="9">
        <f>SUM(COUNTIF($I14,"&gt;298")+COUNTIF($K14:$L14,"&gt;298")+COUNTIF($N14:$R14,"&gt;298"))</f>
        <v>3</v>
      </c>
      <c r="AJ14" s="20">
        <f>(AI14/$AD14)*100</f>
        <v>37.5</v>
      </c>
      <c r="AK14" s="9">
        <f>SUM(COUNTIF($I14,"&gt;235")+COUNTIF($K14:$L14,"&gt;235")+COUNTIF($N14:$R14,"&gt;235"))</f>
        <v>4</v>
      </c>
      <c r="AL14" s="20">
        <f t="shared" si="1"/>
        <v>50</v>
      </c>
      <c r="AM14" s="43"/>
    </row>
    <row r="15" spans="1:40" x14ac:dyDescent="0.2">
      <c r="A15" s="9" t="s">
        <v>42</v>
      </c>
      <c r="B15" s="22" t="s">
        <v>43</v>
      </c>
      <c r="C15" s="26" t="s">
        <v>39</v>
      </c>
      <c r="D15" s="16">
        <v>1589300</v>
      </c>
      <c r="E15" s="39" t="s">
        <v>28</v>
      </c>
      <c r="F15" s="37" t="s">
        <v>28</v>
      </c>
      <c r="G15" s="37" t="s">
        <v>28</v>
      </c>
      <c r="H15" s="37" t="s">
        <v>28</v>
      </c>
      <c r="I15" s="37" t="s">
        <v>28</v>
      </c>
      <c r="J15" s="37" t="s">
        <v>28</v>
      </c>
      <c r="K15" s="37" t="s">
        <v>28</v>
      </c>
      <c r="L15" s="37" t="s">
        <v>28</v>
      </c>
      <c r="M15" s="37" t="s">
        <v>28</v>
      </c>
      <c r="N15" s="37" t="s">
        <v>28</v>
      </c>
      <c r="O15" s="37" t="s">
        <v>28</v>
      </c>
      <c r="P15" s="37" t="s">
        <v>28</v>
      </c>
      <c r="Q15" s="37" t="s">
        <v>28</v>
      </c>
      <c r="R15" s="37" t="s">
        <v>28</v>
      </c>
      <c r="S15" s="37" t="s">
        <v>28</v>
      </c>
      <c r="T15" s="37" t="s">
        <v>28</v>
      </c>
      <c r="U15" s="37" t="s">
        <v>28</v>
      </c>
      <c r="V15" s="18"/>
      <c r="W15" s="19" t="s">
        <v>29</v>
      </c>
      <c r="X15" s="19" t="s">
        <v>29</v>
      </c>
      <c r="Y15" s="19" t="s">
        <v>29</v>
      </c>
      <c r="Z15" s="19" t="s">
        <v>29</v>
      </c>
      <c r="AA15" s="19" t="s">
        <v>29</v>
      </c>
      <c r="AB15" s="19" t="s">
        <v>29</v>
      </c>
      <c r="AD15" s="19" t="s">
        <v>29</v>
      </c>
      <c r="AE15" s="19" t="s">
        <v>29</v>
      </c>
      <c r="AF15" s="19" t="s">
        <v>29</v>
      </c>
      <c r="AG15" s="19" t="s">
        <v>29</v>
      </c>
      <c r="AH15" s="19" t="s">
        <v>29</v>
      </c>
      <c r="AI15" s="19" t="s">
        <v>29</v>
      </c>
      <c r="AJ15" s="19" t="s">
        <v>29</v>
      </c>
      <c r="AK15" s="19" t="s">
        <v>29</v>
      </c>
      <c r="AL15" s="19" t="s">
        <v>29</v>
      </c>
      <c r="AM15" s="43"/>
    </row>
    <row r="16" spans="1:40" x14ac:dyDescent="0.2">
      <c r="A16" s="9" t="s">
        <v>44</v>
      </c>
      <c r="B16" s="22" t="s">
        <v>45</v>
      </c>
      <c r="C16" s="26" t="s">
        <v>39</v>
      </c>
      <c r="D16" s="16">
        <v>1589300</v>
      </c>
      <c r="E16" s="17"/>
      <c r="F16" s="49">
        <v>154.1</v>
      </c>
      <c r="G16" s="47">
        <v>77.599999999999994</v>
      </c>
      <c r="H16" s="49">
        <v>613.1</v>
      </c>
      <c r="I16" s="47">
        <v>195.6</v>
      </c>
      <c r="J16" s="17"/>
      <c r="K16" s="47">
        <v>228.2</v>
      </c>
      <c r="L16" s="47">
        <v>325.5</v>
      </c>
      <c r="M16" s="49">
        <v>2420</v>
      </c>
      <c r="N16" s="47">
        <v>517.20000000000005</v>
      </c>
      <c r="O16" s="47">
        <v>325.5</v>
      </c>
      <c r="P16" s="47">
        <v>93.4</v>
      </c>
      <c r="Q16" s="47">
        <v>72.3</v>
      </c>
      <c r="R16" s="47">
        <v>727</v>
      </c>
      <c r="S16" s="47">
        <v>648.79999999999995</v>
      </c>
      <c r="T16" s="47">
        <v>151.5</v>
      </c>
      <c r="U16" s="35">
        <v>1119.9000000000001</v>
      </c>
      <c r="V16" s="18"/>
      <c r="W16" s="19">
        <f>GEOMEAN(M16,H16,F16)</f>
        <v>611.48119684016115</v>
      </c>
      <c r="X16" s="24">
        <f>GEOMEAN(N16:U16,K16:L16,I16,G16)</f>
        <v>261.56868642908137</v>
      </c>
      <c r="Y16" s="24">
        <f>GEOMEAN(E16:U16)</f>
        <v>309.98824297163583</v>
      </c>
      <c r="Z16" s="19">
        <f>GEOMEAN(M16)</f>
        <v>2420</v>
      </c>
      <c r="AA16" s="25">
        <f>GEOMEAN(I16,K16:L16,N16:R16)</f>
        <v>242.62361659390044</v>
      </c>
      <c r="AB16" s="24">
        <f>GEOMEAN(I16:R16)</f>
        <v>313.27085591589889</v>
      </c>
      <c r="AD16" s="9">
        <f>COUNT(I16,K16:L16,N16:R16)</f>
        <v>8</v>
      </c>
      <c r="AE16" s="9">
        <f>SUM(COUNTIF($I16:$L16,"&gt;576")+COUNTIF($N16:$R16,"&gt;576"))</f>
        <v>1</v>
      </c>
      <c r="AF16" s="20">
        <f>(AE16/AD16)*100</f>
        <v>12.5</v>
      </c>
      <c r="AG16" s="23">
        <f>SUM(COUNTIF($N16:$R16,"&gt;410")+COUNTIF($I16,"&gt;410")+COUNTIF($K16:$L16,"&gt;410"))</f>
        <v>2</v>
      </c>
      <c r="AH16" s="20">
        <f t="shared" si="2"/>
        <v>25</v>
      </c>
      <c r="AI16" s="23">
        <f>SUM(COUNTIF($N16:$R16,"&gt;298")+COUNTIF($I16,"&gt;298")+COUNTIF($K16:$L16,"&gt;298"))</f>
        <v>4</v>
      </c>
      <c r="AJ16" s="20">
        <f>(AI16/$AD16)*100</f>
        <v>50</v>
      </c>
      <c r="AK16" s="23">
        <f>SUM(COUNTIF($N16:$R16,"&gt;235")+COUNTIF($I16,"&gt;235")+COUNTIF($K16:$L16,"&gt;235"))</f>
        <v>4</v>
      </c>
      <c r="AL16" s="20">
        <f t="shared" si="1"/>
        <v>50</v>
      </c>
      <c r="AM16" s="20"/>
    </row>
    <row r="17" spans="1:39" x14ac:dyDescent="0.2">
      <c r="A17" s="22" t="s">
        <v>46</v>
      </c>
      <c r="B17" s="22"/>
      <c r="C17" s="26" t="s">
        <v>39</v>
      </c>
      <c r="D17" s="16">
        <v>1589300</v>
      </c>
      <c r="E17" s="47">
        <v>770.1</v>
      </c>
      <c r="F17" s="49">
        <v>2420</v>
      </c>
      <c r="G17" s="47">
        <v>178.2</v>
      </c>
      <c r="H17" s="49">
        <v>866.4</v>
      </c>
      <c r="I17" s="47">
        <v>224.7</v>
      </c>
      <c r="J17" s="49">
        <v>1119.9000000000001</v>
      </c>
      <c r="K17" s="47">
        <v>238.2</v>
      </c>
      <c r="L17" s="47">
        <v>410.6</v>
      </c>
      <c r="M17" s="49">
        <v>2419.6</v>
      </c>
      <c r="N17" s="47">
        <v>224.7</v>
      </c>
      <c r="O17" s="47">
        <v>410.6</v>
      </c>
      <c r="P17" s="47">
        <v>157.6</v>
      </c>
      <c r="Q17" s="47">
        <v>148.30000000000001</v>
      </c>
      <c r="R17" s="47">
        <v>488.4</v>
      </c>
      <c r="S17" s="47">
        <v>770.1</v>
      </c>
      <c r="T17" s="47">
        <v>206.4</v>
      </c>
      <c r="U17" s="35">
        <v>547.5</v>
      </c>
      <c r="V17" s="18"/>
      <c r="W17" s="19">
        <f>GEOMEAN(M17,J17,H17,F17)</f>
        <v>1543.8821908562547</v>
      </c>
      <c r="X17" s="24">
        <f>GEOMEAN(E17,G17,I17,K17:L17,N17:U17)</f>
        <v>312.97107242453114</v>
      </c>
      <c r="Y17" s="24">
        <f>GEOMEAN(E17:U17)</f>
        <v>455.60543307901855</v>
      </c>
      <c r="Z17" s="19">
        <f>GEOMEAN(J17,M17)</f>
        <v>1646.1196918814865</v>
      </c>
      <c r="AA17" s="25">
        <f>GEOMEAN(I17,K17:L17,N17:R17)</f>
        <v>263.36457109254417</v>
      </c>
      <c r="AB17" s="24">
        <f>GEOMEAN(I17:R17)</f>
        <v>379.96024864131687</v>
      </c>
      <c r="AD17" s="9">
        <f>COUNT(I17,K17:L17,N17:R17)</f>
        <v>8</v>
      </c>
      <c r="AE17" s="9">
        <f>SUM(COUNTIF($I17,"&gt;576")+COUNTIF($K17:$L17,"&gt;576")+COUNTIF($N$17:$R$17,"&gt;576"))</f>
        <v>0</v>
      </c>
      <c r="AF17" s="20">
        <f>(AE17/AD17)*100</f>
        <v>0</v>
      </c>
      <c r="AG17" s="23">
        <f>SUM(COUNTIF($N17:$R17,"&gt;410")+COUNTIF($I17,"&gt;410")+COUNTIF($K17:$L17,"&gt;410"))</f>
        <v>3</v>
      </c>
      <c r="AH17" s="20">
        <f>(AG17/$AD17)*100</f>
        <v>37.5</v>
      </c>
      <c r="AI17" s="23">
        <f>SUM(COUNTIF($N17:$R17,"&gt;298")+COUNTIF($I17,"&gt;298")+COUNTIF($K17:$L17,"&gt;298"))</f>
        <v>3</v>
      </c>
      <c r="AJ17" s="20">
        <f>(AI17/$AD17)*100</f>
        <v>37.5</v>
      </c>
      <c r="AK17" s="23">
        <f>SUM(COUNTIF($N17:$R17,"&gt;235")+COUNTIF($I17,"&gt;235")+COUNTIF($K17:$L17,"&gt;235"))</f>
        <v>4</v>
      </c>
      <c r="AL17" s="20">
        <f>(AK17/$AD17)*100</f>
        <v>50</v>
      </c>
      <c r="AM17" s="20"/>
    </row>
    <row r="18" spans="1:39" x14ac:dyDescent="0.2">
      <c r="A18" s="22" t="s">
        <v>47</v>
      </c>
      <c r="B18" s="22"/>
      <c r="C18" s="26" t="s">
        <v>39</v>
      </c>
      <c r="D18" s="16">
        <v>1589300</v>
      </c>
      <c r="E18" s="47">
        <v>517.20000000000005</v>
      </c>
      <c r="F18" s="49">
        <v>1553.1</v>
      </c>
      <c r="G18" s="47">
        <v>57.3</v>
      </c>
      <c r="H18" s="49">
        <v>770.1</v>
      </c>
      <c r="I18" s="47">
        <v>387.3</v>
      </c>
      <c r="J18" s="49">
        <v>2419.6</v>
      </c>
      <c r="K18" s="47">
        <v>488.4</v>
      </c>
      <c r="L18" s="47">
        <v>1986.3</v>
      </c>
      <c r="M18" s="49">
        <v>2419.6</v>
      </c>
      <c r="N18" s="47">
        <v>275.5</v>
      </c>
      <c r="O18" s="47">
        <v>69.5</v>
      </c>
      <c r="P18" s="47">
        <v>191.8</v>
      </c>
      <c r="Q18" s="47">
        <v>161.6</v>
      </c>
      <c r="R18" s="47">
        <v>172.3</v>
      </c>
      <c r="S18" s="47">
        <v>1046.2</v>
      </c>
      <c r="T18" s="47">
        <v>49.6</v>
      </c>
      <c r="U18" s="40">
        <v>488.4</v>
      </c>
      <c r="V18" s="18"/>
      <c r="W18" s="19">
        <f>GEOMEAN(M18,J18,H18,F18)</f>
        <v>1626.7035846395402</v>
      </c>
      <c r="X18" s="24">
        <f>GEOMEAN(E18,G18,I18,K18:L18,N18:U18)</f>
        <v>263.03773940006357</v>
      </c>
      <c r="Y18" s="24">
        <f>GEOMEAN(E18:U18)</f>
        <v>403.83506921928267</v>
      </c>
      <c r="Z18" s="19">
        <f>GEOMEAN(J18,M18)</f>
        <v>2419.6</v>
      </c>
      <c r="AA18" s="25">
        <f>GEOMEAN(I18,K18:L18,N18:R18)</f>
        <v>280.58774896430447</v>
      </c>
      <c r="AB18" s="24">
        <f>GEOMEAN(I18:R18)</f>
        <v>431.72150176153417</v>
      </c>
      <c r="AD18" s="9">
        <f>COUNT(I18,K18:L18,N18:R18)</f>
        <v>8</v>
      </c>
      <c r="AE18" s="9">
        <f>SUM(COUNTIF($I18,"&gt;576")+COUNTIF($K18:$L18,"&gt;576")+COUNTIF($N$18:$R$18,"&gt;576"))</f>
        <v>1</v>
      </c>
      <c r="AF18" s="20">
        <f>(AE18/AD18)*100</f>
        <v>12.5</v>
      </c>
      <c r="AG18" s="23">
        <f>SUM(COUNTIF($N18:$R18,"&gt;410")+COUNTIF($I18,"&gt;410")+COUNTIF($K18:$L18,"&gt;410"))</f>
        <v>2</v>
      </c>
      <c r="AH18" s="20">
        <f>(AG18/$AD18)*100</f>
        <v>25</v>
      </c>
      <c r="AI18" s="23">
        <f>SUM(COUNTIF($N18:$R18,"&gt;298")+COUNTIF($I18,"&gt;298")+COUNTIF($K18:$L18,"&gt;298"))</f>
        <v>3</v>
      </c>
      <c r="AJ18" s="20">
        <f>(AI18/$AD18)*100</f>
        <v>37.5</v>
      </c>
      <c r="AK18" s="23">
        <f>SUM(COUNTIF($N18:$R18,"&gt;235")+COUNTIF($I18,"&gt;235")+COUNTIF($K18:$L18,"&gt;235"))</f>
        <v>4</v>
      </c>
      <c r="AL18" s="20">
        <f>(AK18/$AD18)*100</f>
        <v>50</v>
      </c>
      <c r="AM18" s="20"/>
    </row>
    <row r="19" spans="1:39" x14ac:dyDescent="0.2">
      <c r="A19" s="22" t="s">
        <v>48</v>
      </c>
      <c r="B19" s="22"/>
      <c r="C19" s="26" t="s">
        <v>39</v>
      </c>
      <c r="D19" s="16">
        <v>1589300</v>
      </c>
      <c r="E19" s="47">
        <v>387.3</v>
      </c>
      <c r="F19" s="49">
        <v>1986.3</v>
      </c>
      <c r="G19" s="47">
        <v>30</v>
      </c>
      <c r="H19" s="49">
        <v>1413.6</v>
      </c>
      <c r="I19" s="47">
        <v>280.89999999999998</v>
      </c>
      <c r="J19" s="49">
        <v>1732.9</v>
      </c>
      <c r="K19" s="47">
        <v>866.4</v>
      </c>
      <c r="L19" s="47">
        <v>1203.3</v>
      </c>
      <c r="M19" s="49">
        <v>2420</v>
      </c>
      <c r="N19" s="47">
        <v>71.2</v>
      </c>
      <c r="O19" s="47">
        <v>103.9</v>
      </c>
      <c r="P19" s="47">
        <v>68.3</v>
      </c>
      <c r="Q19" s="47">
        <v>461.1</v>
      </c>
      <c r="R19" s="47">
        <v>104.6</v>
      </c>
      <c r="S19" s="47">
        <v>727</v>
      </c>
      <c r="T19" s="47">
        <v>52</v>
      </c>
      <c r="U19" s="35">
        <v>816.4</v>
      </c>
      <c r="V19" s="18"/>
      <c r="W19" s="19">
        <f>GEOMEAN(M19,J19,H19,F19)</f>
        <v>1852.4225609684827</v>
      </c>
      <c r="X19" s="24">
        <f>GEOMEAN(E19,G19,I19,K19:L19,N19:U19)</f>
        <v>218.31539294605528</v>
      </c>
      <c r="Y19" s="24">
        <f>GEOMEAN(E19:U19)</f>
        <v>361.07014665439743</v>
      </c>
      <c r="Z19" s="19">
        <f>GEOMEAN(J19,M19)</f>
        <v>2047.8325126826167</v>
      </c>
      <c r="AA19" s="25">
        <f>GEOMEAN(I19,K19:L19,N19:R19)</f>
        <v>227.34525477236551</v>
      </c>
      <c r="AB19" s="24">
        <f>GEOMEAN(I19:R19)</f>
        <v>352.86420230470583</v>
      </c>
      <c r="AD19" s="9">
        <f>COUNT(I19,K19:L19,N19:R19)</f>
        <v>8</v>
      </c>
      <c r="AE19" s="9">
        <f>SUM(COUNTIF($I19,"&gt;576")+COUNTIF($K19:$L19,"&gt;576")+COUNTIF($N$19:$R$19,"&gt;576"))</f>
        <v>2</v>
      </c>
      <c r="AF19" s="20">
        <f>(AE19/AD19)*100</f>
        <v>25</v>
      </c>
      <c r="AG19" s="23">
        <f>SUM(COUNTIF($N19:$R19,"&gt;410")+COUNTIF($I19,"&gt;410")+COUNTIF($K19:$L19,"&gt;410"))</f>
        <v>3</v>
      </c>
      <c r="AH19" s="20">
        <f t="shared" ref="AH19" si="3">(AG19/$AD19)*100</f>
        <v>37.5</v>
      </c>
      <c r="AI19" s="23">
        <f>SUM(COUNTIF($N19:$R19,"&gt;298")+COUNTIF($I19,"&gt;298")+COUNTIF($K19:$L19,"&gt;298"))</f>
        <v>3</v>
      </c>
      <c r="AJ19" s="20">
        <f>(AI19/$AD19)*100</f>
        <v>37.5</v>
      </c>
      <c r="AK19" s="23">
        <f>SUM(COUNTIF($N19:$R19,"&gt;235")+COUNTIF($I19,"&gt;235")+COUNTIF($K19:$L19,"&gt;235"))</f>
        <v>4</v>
      </c>
      <c r="AL19" s="20">
        <f t="shared" ref="AL19" si="4">(AK19/$AD19)*100</f>
        <v>50</v>
      </c>
      <c r="AM19" s="20"/>
    </row>
    <row r="20" spans="1:39" x14ac:dyDescent="0.2">
      <c r="A20" s="9" t="s">
        <v>49</v>
      </c>
      <c r="B20" s="22" t="s">
        <v>50</v>
      </c>
      <c r="C20" s="26" t="s">
        <v>51</v>
      </c>
      <c r="D20" s="16">
        <v>1589440</v>
      </c>
      <c r="E20" s="39" t="s">
        <v>28</v>
      </c>
      <c r="F20" s="37" t="s">
        <v>28</v>
      </c>
      <c r="G20" s="37" t="s">
        <v>28</v>
      </c>
      <c r="H20" s="37" t="s">
        <v>28</v>
      </c>
      <c r="I20" s="37" t="s">
        <v>28</v>
      </c>
      <c r="J20" s="37" t="s">
        <v>28</v>
      </c>
      <c r="K20" s="37" t="s">
        <v>28</v>
      </c>
      <c r="L20" s="37" t="s">
        <v>28</v>
      </c>
      <c r="M20" s="37" t="s">
        <v>28</v>
      </c>
      <c r="N20" s="37" t="s">
        <v>28</v>
      </c>
      <c r="O20" s="37" t="s">
        <v>28</v>
      </c>
      <c r="P20" s="37" t="s">
        <v>28</v>
      </c>
      <c r="Q20" s="37" t="s">
        <v>28</v>
      </c>
      <c r="R20" s="37" t="s">
        <v>28</v>
      </c>
      <c r="S20" s="37" t="s">
        <v>28</v>
      </c>
      <c r="T20" s="37" t="s">
        <v>28</v>
      </c>
      <c r="U20" s="37" t="s">
        <v>28</v>
      </c>
      <c r="V20" s="18"/>
      <c r="W20" s="19" t="s">
        <v>29</v>
      </c>
      <c r="X20" s="19" t="s">
        <v>29</v>
      </c>
      <c r="Y20" s="19" t="s">
        <v>29</v>
      </c>
      <c r="Z20" s="19" t="s">
        <v>29</v>
      </c>
      <c r="AA20" s="19" t="s">
        <v>29</v>
      </c>
      <c r="AB20" s="19" t="s">
        <v>29</v>
      </c>
      <c r="AD20" s="19" t="s">
        <v>29</v>
      </c>
      <c r="AE20" s="19" t="s">
        <v>29</v>
      </c>
      <c r="AF20" s="19" t="s">
        <v>29</v>
      </c>
      <c r="AG20" s="19" t="s">
        <v>29</v>
      </c>
      <c r="AH20" s="19" t="s">
        <v>29</v>
      </c>
      <c r="AI20" s="19" t="s">
        <v>29</v>
      </c>
      <c r="AJ20" s="19" t="s">
        <v>29</v>
      </c>
      <c r="AK20" s="19" t="s">
        <v>29</v>
      </c>
      <c r="AL20" s="19" t="s">
        <v>29</v>
      </c>
      <c r="AM20" s="20"/>
    </row>
    <row r="21" spans="1:39" x14ac:dyDescent="0.2">
      <c r="A21" s="9" t="s">
        <v>52</v>
      </c>
      <c r="B21" s="22" t="s">
        <v>53</v>
      </c>
      <c r="C21" s="26" t="s">
        <v>51</v>
      </c>
      <c r="D21" s="16">
        <v>1589440</v>
      </c>
      <c r="E21" s="47">
        <v>344.8</v>
      </c>
      <c r="F21" s="49">
        <v>3.1</v>
      </c>
      <c r="G21" s="47">
        <v>1</v>
      </c>
      <c r="H21" s="49">
        <v>1119.9000000000001</v>
      </c>
      <c r="I21" s="47">
        <v>579.4</v>
      </c>
      <c r="J21" s="49">
        <v>185</v>
      </c>
      <c r="K21" s="47">
        <v>32.700000000000003</v>
      </c>
      <c r="L21" s="47">
        <v>156.5</v>
      </c>
      <c r="M21" s="49">
        <v>2420</v>
      </c>
      <c r="N21" s="47">
        <v>146.69999999999999</v>
      </c>
      <c r="O21" s="47">
        <v>7.5</v>
      </c>
      <c r="P21" s="47">
        <v>17.3</v>
      </c>
      <c r="Q21" s="47">
        <v>3.1</v>
      </c>
      <c r="R21" s="47">
        <v>727</v>
      </c>
      <c r="S21" s="47">
        <v>2419.6</v>
      </c>
      <c r="T21" s="47">
        <v>45.5</v>
      </c>
      <c r="U21" s="40">
        <v>488.4</v>
      </c>
      <c r="V21" s="18"/>
      <c r="W21" s="19">
        <f>GEOMEAN(M21,J21,H21,F21)</f>
        <v>198.55553962226563</v>
      </c>
      <c r="X21" s="24">
        <f>GEOMEAN(E21,G21,I21,K21:L21,N21:U21)</f>
        <v>74.957179248085666</v>
      </c>
      <c r="Y21" s="24">
        <f>GEOMEAN(E21:U21)</f>
        <v>94.266813899889527</v>
      </c>
      <c r="Z21" s="19">
        <f>GEOMEAN(J21,M21)</f>
        <v>669.10387833280413</v>
      </c>
      <c r="AA21" s="25">
        <f>GEOMEAN(I21,K21:L21,N21:R21)</f>
        <v>57.950778064756562</v>
      </c>
      <c r="AB21" s="24">
        <f>GEOMEAN(I21:R21)</f>
        <v>94.524878213097793</v>
      </c>
      <c r="AD21" s="9">
        <f>COUNT(I21,K21:L21,N21:R21)</f>
        <v>8</v>
      </c>
      <c r="AE21" s="9">
        <f>SUM(COUNTIF($I21,"&gt;576")+COUNTIF($K21:$L21,"&gt;576")+COUNTIF($N$21:$R$21,"&gt;576"))</f>
        <v>2</v>
      </c>
      <c r="AF21" s="20">
        <f>(AE21/AD21)*100</f>
        <v>25</v>
      </c>
      <c r="AG21" s="23">
        <f>SUM(COUNTIF($N21:$R21,"&gt;410")+COUNTIF($I21,"&gt;410")+COUNTIF($K21:$L21,"&gt;410"))</f>
        <v>2</v>
      </c>
      <c r="AH21" s="20">
        <f t="shared" si="2"/>
        <v>25</v>
      </c>
      <c r="AI21" s="23">
        <f>SUM(COUNTIF($N21:$R21,"&gt;298")+COUNTIF($I21,"&gt;298")+COUNTIF($K21:$L21,"&gt;298"))</f>
        <v>2</v>
      </c>
      <c r="AJ21" s="20">
        <f>(AI21/$AD21)*100</f>
        <v>25</v>
      </c>
      <c r="AK21" s="23">
        <f>SUM(COUNTIF($N21:$R21,"&gt;235")+COUNTIF($I21,"&gt;235")+COUNTIF($K21:$L21,"&gt;235"))</f>
        <v>2</v>
      </c>
      <c r="AL21" s="20">
        <f>(AK21/$AD21)*100</f>
        <v>25</v>
      </c>
      <c r="AM21" s="20"/>
    </row>
    <row r="22" spans="1:39" x14ac:dyDescent="0.2">
      <c r="A22" s="9" t="s">
        <v>54</v>
      </c>
      <c r="B22" s="22" t="s">
        <v>55</v>
      </c>
      <c r="C22" s="26" t="s">
        <v>51</v>
      </c>
      <c r="D22" s="16">
        <v>1589440</v>
      </c>
      <c r="E22" s="47">
        <v>38.9</v>
      </c>
      <c r="F22" s="49">
        <v>613.1</v>
      </c>
      <c r="G22" s="47">
        <v>32.299999999999997</v>
      </c>
      <c r="H22" s="49">
        <v>344.1</v>
      </c>
      <c r="I22" s="47">
        <v>178.5</v>
      </c>
      <c r="J22" s="47">
        <v>658.6</v>
      </c>
      <c r="K22" s="47">
        <v>517.20000000000005</v>
      </c>
      <c r="L22" s="47">
        <v>613.1</v>
      </c>
      <c r="M22" s="49">
        <v>2420</v>
      </c>
      <c r="N22" s="47">
        <v>770.1</v>
      </c>
      <c r="O22" s="47">
        <v>365.4</v>
      </c>
      <c r="P22" s="47">
        <v>172.3</v>
      </c>
      <c r="Q22" s="47">
        <v>579.4</v>
      </c>
      <c r="R22" s="47">
        <v>770.1</v>
      </c>
      <c r="S22" s="47">
        <v>816.4</v>
      </c>
      <c r="T22" s="47">
        <v>139.1</v>
      </c>
      <c r="U22" s="35">
        <v>172.5</v>
      </c>
      <c r="V22" s="18"/>
      <c r="W22" s="19">
        <f>GEOMEAN(M22,H22,F22)</f>
        <v>799.23982904977902</v>
      </c>
      <c r="X22" s="24">
        <f>GEOMEAN(E22,G22,I22:L22,N22:U22)</f>
        <v>281.73390861101325</v>
      </c>
      <c r="Y22" s="24">
        <f>GEOMEAN(E22:U22)</f>
        <v>338.6504899752814</v>
      </c>
      <c r="Z22" s="19">
        <f>GEOMEAN(M22)</f>
        <v>2420</v>
      </c>
      <c r="AA22" s="25">
        <f>GEOMEAN(I22:L22,N22:R22)</f>
        <v>453.19620000176468</v>
      </c>
      <c r="AB22" s="24">
        <f>GEOMEAN(I22:R22)</f>
        <v>535.84498480464902</v>
      </c>
      <c r="AD22" s="9">
        <f>COUNT(I22:L22,N22:R22)</f>
        <v>9</v>
      </c>
      <c r="AE22" s="23">
        <f>SUM(COUNTIF($I22:$L22,"&gt;576")+COUNTIF($N22:$R22,"&gt;576"))</f>
        <v>5</v>
      </c>
      <c r="AF22" s="20">
        <f>(AE22/AD22)*100</f>
        <v>55.555555555555557</v>
      </c>
      <c r="AG22" s="23">
        <f>SUM(COUNTIF($I22:$L22,"&gt;410")+COUNTIF($N22:$R22,"&gt;410"))</f>
        <v>6</v>
      </c>
      <c r="AH22" s="20">
        <f>(AG22/$AD22)*100</f>
        <v>66.666666666666657</v>
      </c>
      <c r="AI22" s="23">
        <f>SUM(COUNTIF($I22:$L22,"&gt;298")+COUNTIF($N22:$R22,"&gt;298"))</f>
        <v>7</v>
      </c>
      <c r="AJ22" s="20">
        <f>(AI22/$AD22)*100</f>
        <v>77.777777777777786</v>
      </c>
      <c r="AK22" s="23">
        <f>SUM(COUNTIF($I22:$L22,"&gt;235")+COUNTIF($N22:$R22,"&gt;235"))</f>
        <v>7</v>
      </c>
      <c r="AL22" s="20">
        <f t="shared" si="1"/>
        <v>77.777777777777786</v>
      </c>
      <c r="AM22" s="20"/>
    </row>
    <row r="23" spans="1:39" x14ac:dyDescent="0.2">
      <c r="A23" s="9" t="s">
        <v>56</v>
      </c>
      <c r="B23" s="22" t="s">
        <v>57</v>
      </c>
      <c r="C23" s="26" t="s">
        <v>51</v>
      </c>
      <c r="D23" s="16">
        <v>1589440</v>
      </c>
      <c r="E23" s="47">
        <v>101.4</v>
      </c>
      <c r="F23" s="49">
        <v>0.9</v>
      </c>
      <c r="G23" s="47">
        <v>12.1</v>
      </c>
      <c r="H23" s="49">
        <v>461.1</v>
      </c>
      <c r="I23" s="47">
        <v>579.4</v>
      </c>
      <c r="J23" s="47">
        <v>2420</v>
      </c>
      <c r="K23" s="47">
        <v>613.1</v>
      </c>
      <c r="L23" s="47">
        <v>1203.3</v>
      </c>
      <c r="M23" s="49">
        <v>2420</v>
      </c>
      <c r="N23" s="47">
        <v>613.1</v>
      </c>
      <c r="O23" s="47">
        <v>579.4</v>
      </c>
      <c r="P23" s="47">
        <v>387.3</v>
      </c>
      <c r="Q23" s="47">
        <v>980.4</v>
      </c>
      <c r="R23" s="47">
        <v>1119.9000000000001</v>
      </c>
      <c r="S23" s="47">
        <v>613.1</v>
      </c>
      <c r="T23" s="47">
        <v>410.6</v>
      </c>
      <c r="U23" s="35">
        <v>686.7</v>
      </c>
      <c r="V23" s="18"/>
      <c r="W23" s="19">
        <f>GEOMEAN(M23,H23,F23)</f>
        <v>100.14232400933258</v>
      </c>
      <c r="X23" s="24">
        <f>GEOMEAN(E23,G23,I23:L23,N23:U23)</f>
        <v>478.65997355660926</v>
      </c>
      <c r="Y23" s="24">
        <f>GEOMEAN(E23:U23)</f>
        <v>363.18786378183307</v>
      </c>
      <c r="Z23" s="19">
        <f>GEOMEAN(M23)</f>
        <v>2420</v>
      </c>
      <c r="AA23" s="25">
        <f>GEOMEAN(I23:L23,N23:R23)</f>
        <v>813.62924229999294</v>
      </c>
      <c r="AB23" s="24">
        <f>GEOMEAN(I23:R23)</f>
        <v>907.3303343551604</v>
      </c>
      <c r="AD23" s="9">
        <f>COUNT(I23:L23,N23:R23)</f>
        <v>9</v>
      </c>
      <c r="AE23" s="23">
        <f>SUM(COUNTIF($I23:$L23,"&gt;576")+COUNTIF($N23:$R23,"&gt;576"))</f>
        <v>8</v>
      </c>
      <c r="AF23" s="20">
        <f>(AE23/AD23)*100</f>
        <v>88.888888888888886</v>
      </c>
      <c r="AG23" s="23">
        <f>SUM(COUNTIF($I23:$L23,"&gt;410")+COUNTIF($N23:$R23,"&gt;410"))</f>
        <v>8</v>
      </c>
      <c r="AH23" s="20">
        <f t="shared" si="2"/>
        <v>88.888888888888886</v>
      </c>
      <c r="AI23" s="23">
        <f>SUM(COUNTIF($I23:$L23,"&gt;298")+COUNTIF($N23:$R23,"&gt;298"))</f>
        <v>9</v>
      </c>
      <c r="AJ23" s="20">
        <f t="shared" si="0"/>
        <v>100</v>
      </c>
      <c r="AK23" s="23">
        <f>SUM(COUNTIF($I23:$L23,"&gt;235")+COUNTIF($N23:$R23,"&gt;235"))</f>
        <v>9</v>
      </c>
      <c r="AL23" s="20">
        <f t="shared" si="1"/>
        <v>100</v>
      </c>
      <c r="AM23" s="20"/>
    </row>
    <row r="24" spans="1:39" x14ac:dyDescent="0.2">
      <c r="A24" s="9" t="s">
        <v>58</v>
      </c>
      <c r="B24" s="22" t="s">
        <v>59</v>
      </c>
      <c r="C24" s="26" t="s">
        <v>51</v>
      </c>
      <c r="D24" s="16">
        <v>1589440</v>
      </c>
      <c r="E24" s="17" t="s">
        <v>28</v>
      </c>
      <c r="F24" s="17" t="s">
        <v>28</v>
      </c>
      <c r="G24" s="17" t="s">
        <v>28</v>
      </c>
      <c r="H24" s="17" t="s">
        <v>28</v>
      </c>
      <c r="I24" s="17" t="s">
        <v>28</v>
      </c>
      <c r="J24" s="17" t="s">
        <v>28</v>
      </c>
      <c r="K24" s="17" t="s">
        <v>28</v>
      </c>
      <c r="L24" s="17" t="s">
        <v>28</v>
      </c>
      <c r="M24" s="17" t="s">
        <v>28</v>
      </c>
      <c r="N24" s="17" t="s">
        <v>28</v>
      </c>
      <c r="O24" s="17" t="s">
        <v>28</v>
      </c>
      <c r="P24" s="17" t="s">
        <v>28</v>
      </c>
      <c r="Q24" s="17" t="s">
        <v>28</v>
      </c>
      <c r="R24" s="17" t="s">
        <v>28</v>
      </c>
      <c r="S24" s="17" t="s">
        <v>28</v>
      </c>
      <c r="T24" s="17" t="s">
        <v>28</v>
      </c>
      <c r="U24" s="17" t="s">
        <v>28</v>
      </c>
      <c r="V24" s="18"/>
      <c r="W24" s="19" t="s">
        <v>29</v>
      </c>
      <c r="X24" s="19" t="s">
        <v>29</v>
      </c>
      <c r="Y24" s="19" t="s">
        <v>29</v>
      </c>
      <c r="Z24" s="19" t="s">
        <v>29</v>
      </c>
      <c r="AA24" s="19" t="s">
        <v>29</v>
      </c>
      <c r="AB24" s="19" t="s">
        <v>29</v>
      </c>
      <c r="AD24" s="19" t="s">
        <v>29</v>
      </c>
      <c r="AE24" s="19" t="s">
        <v>29</v>
      </c>
      <c r="AF24" s="19" t="s">
        <v>29</v>
      </c>
      <c r="AG24" s="19" t="s">
        <v>29</v>
      </c>
      <c r="AH24" s="19" t="s">
        <v>29</v>
      </c>
      <c r="AI24" s="19" t="s">
        <v>29</v>
      </c>
      <c r="AJ24" s="19" t="s">
        <v>29</v>
      </c>
      <c r="AK24" s="19" t="s">
        <v>29</v>
      </c>
      <c r="AL24" s="19" t="s">
        <v>29</v>
      </c>
      <c r="AM24" s="20"/>
    </row>
    <row r="25" spans="1:39" x14ac:dyDescent="0.2">
      <c r="A25" s="22" t="s">
        <v>60</v>
      </c>
      <c r="B25" s="22"/>
      <c r="C25" s="26" t="s">
        <v>51</v>
      </c>
      <c r="D25" s="16">
        <v>1589440</v>
      </c>
      <c r="E25" s="47">
        <v>65</v>
      </c>
      <c r="F25" s="49">
        <v>980.4</v>
      </c>
      <c r="G25" s="47">
        <v>79.400000000000006</v>
      </c>
      <c r="H25" s="49">
        <v>1553.1</v>
      </c>
      <c r="I25" s="47">
        <v>77.599999999999994</v>
      </c>
      <c r="J25" s="49">
        <v>387.3</v>
      </c>
      <c r="K25" s="47">
        <v>101</v>
      </c>
      <c r="L25" s="47">
        <v>122.3</v>
      </c>
      <c r="M25" s="49">
        <v>2420</v>
      </c>
      <c r="N25" s="47">
        <v>248.1</v>
      </c>
      <c r="O25" s="47">
        <v>108.1</v>
      </c>
      <c r="P25" s="47">
        <v>56.5</v>
      </c>
      <c r="Q25" s="47">
        <v>86.5</v>
      </c>
      <c r="R25" s="47">
        <v>184.2</v>
      </c>
      <c r="S25" s="47">
        <v>920.8</v>
      </c>
      <c r="T25" s="47">
        <v>83.3</v>
      </c>
      <c r="U25" s="35">
        <v>139.6</v>
      </c>
      <c r="V25" s="18"/>
      <c r="W25" s="19">
        <f>GEOMEAN(M25,J25,H25,F25)</f>
        <v>1092.9905229646768</v>
      </c>
      <c r="X25" s="24">
        <f>GEOMEAN(E25,G25,I25,K25:L25,N25:U25)</f>
        <v>121.65836712255734</v>
      </c>
      <c r="Y25" s="24">
        <f>GEOMEAN(E25:U25)</f>
        <v>203.9336554415967</v>
      </c>
      <c r="Z25" s="19">
        <f>GEOMEAN(J25,M25)</f>
        <v>968.12499193027759</v>
      </c>
      <c r="AA25" s="25">
        <f>GEOMEAN(I25,K25:L25,N25:R25)</f>
        <v>111.05855638861783</v>
      </c>
      <c r="AB25" s="24">
        <f>GEOMEAN(I25:R25)</f>
        <v>171.24894531261813</v>
      </c>
      <c r="AD25" s="9">
        <f>COUNT(I25,K25:L25,N25:R25)</f>
        <v>8</v>
      </c>
      <c r="AE25" s="23">
        <f>SUM(COUNTIF($I25,"&gt;576")+COUNTIF($K25:$L25,"&gt;576")+COUNTIF($N25:$R25,"&gt;576"))</f>
        <v>0</v>
      </c>
      <c r="AF25" s="20">
        <f>(AE25/AD25)*100</f>
        <v>0</v>
      </c>
      <c r="AG25" s="23">
        <f>SUM(COUNTIF($I25,"&gt;410")+COUNTIF($K25:$L25,"&gt;410")+COUNTIF($N25:$R25,"&gt;410"))</f>
        <v>0</v>
      </c>
      <c r="AH25" s="20">
        <f t="shared" ref="AH25:AH26" si="5">(AG25/$AD25)*100</f>
        <v>0</v>
      </c>
      <c r="AI25" s="23">
        <f>SUM(COUNTIF($I25,"&gt;298")+COUNTIF($K25:$L25,"&gt;298")+COUNTIF($N25:$R25,"&gt;298"))</f>
        <v>0</v>
      </c>
      <c r="AJ25" s="20">
        <f>(AI25/$AD25)*100</f>
        <v>0</v>
      </c>
      <c r="AK25" s="23">
        <f>SUM(COUNTIF($I25,"&gt;235")+COUNTIF($K25:$L25,"&gt;235")+COUNTIF($N25:$R25,"&gt;235"))</f>
        <v>1</v>
      </c>
      <c r="AL25" s="20">
        <f>(AK25/$AD25)*100</f>
        <v>12.5</v>
      </c>
      <c r="AM25" s="20"/>
    </row>
    <row r="26" spans="1:39" x14ac:dyDescent="0.2">
      <c r="A26" s="22" t="s">
        <v>61</v>
      </c>
      <c r="B26" s="22"/>
      <c r="C26" s="26" t="s">
        <v>51</v>
      </c>
      <c r="D26" s="16">
        <v>1589440</v>
      </c>
      <c r="E26" s="47">
        <v>387.3</v>
      </c>
      <c r="F26" s="49">
        <v>0.9</v>
      </c>
      <c r="G26" s="47">
        <v>53.7</v>
      </c>
      <c r="H26" s="49">
        <v>1553.1</v>
      </c>
      <c r="I26" s="47">
        <v>82.3</v>
      </c>
      <c r="J26" s="49">
        <v>285.10000000000002</v>
      </c>
      <c r="K26" s="47">
        <v>648.79999999999995</v>
      </c>
      <c r="L26" s="47">
        <v>1413.6</v>
      </c>
      <c r="M26" s="49">
        <v>1413.6</v>
      </c>
      <c r="N26" s="47">
        <v>125</v>
      </c>
      <c r="O26" s="47">
        <v>113.7</v>
      </c>
      <c r="P26" s="47">
        <v>209.8</v>
      </c>
      <c r="Q26" s="47">
        <v>127.4</v>
      </c>
      <c r="R26" s="47">
        <v>547.5</v>
      </c>
      <c r="S26" s="47">
        <v>410.6</v>
      </c>
      <c r="T26" s="47">
        <v>143.9</v>
      </c>
      <c r="U26" s="35">
        <v>82.6</v>
      </c>
      <c r="V26" s="18"/>
      <c r="W26" s="19">
        <f>GEOMEAN(M26,J26,H26,F26)</f>
        <v>154.06054175844918</v>
      </c>
      <c r="X26" s="24">
        <f>GEOMEAN(E26,G26,I26,K26:L26,N26:U26)</f>
        <v>210.50264692117634</v>
      </c>
      <c r="Y26" s="24">
        <f>GEOMEAN(E26:U26)</f>
        <v>195.59585438258983</v>
      </c>
      <c r="Z26" s="19">
        <f>GEOMEAN(J26,M26)</f>
        <v>634.83648288358472</v>
      </c>
      <c r="AA26" s="25">
        <f>GEOMEAN(I26,K26:L26,N26:R26)</f>
        <v>250.88999378567644</v>
      </c>
      <c r="AB26" s="24">
        <f>GEOMEAN(I26:R26)</f>
        <v>302.07796573041486</v>
      </c>
      <c r="AD26" s="9">
        <f>COUNT(I26,K26:L26,N26:R26)</f>
        <v>8</v>
      </c>
      <c r="AE26" s="23">
        <f>SUM(COUNTIF($I26:$I31,"&gt;576")+COUNTIF($K26:$L26,"&gt;576")+COUNTIF($N26:$R26,"&gt;576"))</f>
        <v>2</v>
      </c>
      <c r="AF26" s="20">
        <f>(AE26/AD26)*100</f>
        <v>25</v>
      </c>
      <c r="AG26" s="23">
        <f>SUM(COUNTIF($I26,"&gt;410")+COUNTIF($K26:$L26,"&gt;410")+COUNTIF($N26:$R26,"&gt;410"))</f>
        <v>3</v>
      </c>
      <c r="AH26" s="20">
        <f t="shared" si="5"/>
        <v>37.5</v>
      </c>
      <c r="AI26" s="23">
        <f>SUM(COUNTIF($I26,"&gt;298")+COUNTIF($K26:$L26,"&gt;298")+COUNTIF($N26:$R26,"&gt;298"))</f>
        <v>3</v>
      </c>
      <c r="AJ26" s="20">
        <f>(AI26/$AD26)*100</f>
        <v>37.5</v>
      </c>
      <c r="AK26" s="23">
        <f>SUM(COUNTIF($I26,"&gt;235")+COUNTIF($K26:$L26,"&gt;235")+COUNTIF($N26:$R26,"&gt;235"))</f>
        <v>3</v>
      </c>
      <c r="AL26" s="20">
        <f t="shared" ref="AL26" si="6">(AK26/$AD26)*100</f>
        <v>37.5</v>
      </c>
      <c r="AM26" s="20"/>
    </row>
    <row r="27" spans="1:39" x14ac:dyDescent="0.2">
      <c r="A27" s="9" t="s">
        <v>62</v>
      </c>
      <c r="B27" s="9"/>
      <c r="C27" s="9" t="s">
        <v>63</v>
      </c>
      <c r="D27" s="16">
        <v>1586610</v>
      </c>
      <c r="E27" s="17" t="s">
        <v>28</v>
      </c>
      <c r="F27" s="17" t="s">
        <v>28</v>
      </c>
      <c r="G27" s="17" t="s">
        <v>28</v>
      </c>
      <c r="H27" s="27" t="s">
        <v>28</v>
      </c>
      <c r="I27" s="17" t="s">
        <v>28</v>
      </c>
      <c r="J27" s="27" t="s">
        <v>28</v>
      </c>
      <c r="K27" s="27" t="s">
        <v>28</v>
      </c>
      <c r="L27" s="27" t="s">
        <v>28</v>
      </c>
      <c r="M27" s="27" t="s">
        <v>28</v>
      </c>
      <c r="N27" s="27" t="s">
        <v>28</v>
      </c>
      <c r="O27" s="27" t="s">
        <v>28</v>
      </c>
      <c r="P27" s="17" t="s">
        <v>28</v>
      </c>
      <c r="Q27" s="27" t="s">
        <v>28</v>
      </c>
      <c r="R27" s="17" t="s">
        <v>28</v>
      </c>
      <c r="S27" s="17" t="s">
        <v>28</v>
      </c>
      <c r="T27" s="17" t="s">
        <v>28</v>
      </c>
      <c r="U27" s="17" t="s">
        <v>28</v>
      </c>
      <c r="V27" s="21"/>
      <c r="W27" s="19" t="s">
        <v>29</v>
      </c>
      <c r="X27" s="19" t="s">
        <v>29</v>
      </c>
      <c r="Y27" s="19" t="s">
        <v>29</v>
      </c>
      <c r="Z27" s="19" t="s">
        <v>29</v>
      </c>
      <c r="AA27" s="19" t="s">
        <v>29</v>
      </c>
      <c r="AB27" s="19" t="s">
        <v>29</v>
      </c>
      <c r="AD27" s="19" t="s">
        <v>29</v>
      </c>
      <c r="AE27" s="19" t="s">
        <v>29</v>
      </c>
      <c r="AF27" s="19" t="s">
        <v>29</v>
      </c>
      <c r="AG27" s="19" t="s">
        <v>29</v>
      </c>
      <c r="AH27" s="19" t="s">
        <v>29</v>
      </c>
      <c r="AI27" s="19" t="s">
        <v>29</v>
      </c>
      <c r="AJ27" s="19" t="s">
        <v>29</v>
      </c>
      <c r="AK27" s="19" t="s">
        <v>29</v>
      </c>
      <c r="AL27" s="19" t="s">
        <v>29</v>
      </c>
      <c r="AM27" s="20"/>
    </row>
    <row r="28" spans="1:39" x14ac:dyDescent="0.2">
      <c r="A28" s="9" t="s">
        <v>64</v>
      </c>
      <c r="B28" s="9"/>
      <c r="C28" s="9" t="s">
        <v>63</v>
      </c>
      <c r="D28" s="16">
        <v>1586610</v>
      </c>
      <c r="E28" s="17" t="s">
        <v>28</v>
      </c>
      <c r="F28" s="17" t="s">
        <v>28</v>
      </c>
      <c r="G28" s="17" t="s">
        <v>28</v>
      </c>
      <c r="H28" s="27" t="s">
        <v>28</v>
      </c>
      <c r="I28" s="17" t="s">
        <v>28</v>
      </c>
      <c r="J28" s="27" t="s">
        <v>28</v>
      </c>
      <c r="K28" s="27" t="s">
        <v>28</v>
      </c>
      <c r="L28" s="27" t="s">
        <v>28</v>
      </c>
      <c r="M28" s="27" t="s">
        <v>28</v>
      </c>
      <c r="N28" s="27" t="s">
        <v>28</v>
      </c>
      <c r="O28" s="27" t="s">
        <v>28</v>
      </c>
      <c r="P28" s="17" t="s">
        <v>28</v>
      </c>
      <c r="Q28" s="27" t="s">
        <v>28</v>
      </c>
      <c r="R28" s="17" t="s">
        <v>28</v>
      </c>
      <c r="S28" s="17" t="s">
        <v>28</v>
      </c>
      <c r="T28" s="17" t="s">
        <v>28</v>
      </c>
      <c r="U28" s="17" t="s">
        <v>28</v>
      </c>
      <c r="V28" s="18"/>
      <c r="W28" s="19" t="s">
        <v>29</v>
      </c>
      <c r="X28" s="19" t="s">
        <v>29</v>
      </c>
      <c r="Y28" s="19" t="s">
        <v>29</v>
      </c>
      <c r="Z28" s="19" t="s">
        <v>29</v>
      </c>
      <c r="AA28" s="19" t="s">
        <v>29</v>
      </c>
      <c r="AB28" s="19" t="s">
        <v>29</v>
      </c>
      <c r="AD28" s="19" t="s">
        <v>29</v>
      </c>
      <c r="AE28" s="19" t="s">
        <v>29</v>
      </c>
      <c r="AF28" s="19" t="s">
        <v>29</v>
      </c>
      <c r="AG28" s="19" t="s">
        <v>29</v>
      </c>
      <c r="AH28" s="19" t="s">
        <v>29</v>
      </c>
      <c r="AI28" s="19" t="s">
        <v>29</v>
      </c>
      <c r="AJ28" s="19" t="s">
        <v>29</v>
      </c>
      <c r="AK28" s="19" t="s">
        <v>29</v>
      </c>
      <c r="AL28" s="19" t="s">
        <v>29</v>
      </c>
      <c r="AM28" s="20"/>
    </row>
    <row r="29" spans="1:39" x14ac:dyDescent="0.2">
      <c r="A29" s="9" t="s">
        <v>65</v>
      </c>
      <c r="B29" s="9"/>
      <c r="C29" s="9" t="s">
        <v>63</v>
      </c>
      <c r="D29" s="16">
        <v>1586210</v>
      </c>
      <c r="E29" s="17" t="s">
        <v>28</v>
      </c>
      <c r="F29" s="17" t="s">
        <v>28</v>
      </c>
      <c r="G29" s="17" t="s">
        <v>28</v>
      </c>
      <c r="H29" s="27" t="s">
        <v>28</v>
      </c>
      <c r="I29" s="17" t="s">
        <v>28</v>
      </c>
      <c r="J29" s="27" t="s">
        <v>28</v>
      </c>
      <c r="K29" s="27" t="s">
        <v>28</v>
      </c>
      <c r="L29" s="27" t="s">
        <v>28</v>
      </c>
      <c r="M29" s="27" t="s">
        <v>28</v>
      </c>
      <c r="N29" s="27" t="s">
        <v>28</v>
      </c>
      <c r="O29" s="27" t="s">
        <v>28</v>
      </c>
      <c r="P29" s="27" t="s">
        <v>28</v>
      </c>
      <c r="Q29" s="27" t="s">
        <v>28</v>
      </c>
      <c r="R29" s="17" t="s">
        <v>28</v>
      </c>
      <c r="S29" s="17" t="s">
        <v>28</v>
      </c>
      <c r="T29" s="17" t="s">
        <v>28</v>
      </c>
      <c r="U29" s="17" t="s">
        <v>28</v>
      </c>
      <c r="V29" s="18"/>
      <c r="W29" s="19" t="s">
        <v>29</v>
      </c>
      <c r="X29" s="19" t="s">
        <v>29</v>
      </c>
      <c r="Y29" s="19" t="s">
        <v>29</v>
      </c>
      <c r="Z29" s="19" t="s">
        <v>29</v>
      </c>
      <c r="AA29" s="19" t="s">
        <v>29</v>
      </c>
      <c r="AB29" s="19" t="s">
        <v>29</v>
      </c>
      <c r="AD29" s="19" t="s">
        <v>29</v>
      </c>
      <c r="AE29" s="19" t="s">
        <v>29</v>
      </c>
      <c r="AF29" s="19" t="s">
        <v>29</v>
      </c>
      <c r="AG29" s="19" t="s">
        <v>29</v>
      </c>
      <c r="AH29" s="19" t="s">
        <v>29</v>
      </c>
      <c r="AI29" s="19" t="s">
        <v>29</v>
      </c>
      <c r="AJ29" s="19" t="s">
        <v>29</v>
      </c>
      <c r="AK29" s="19" t="s">
        <v>29</v>
      </c>
      <c r="AL29" s="19" t="s">
        <v>29</v>
      </c>
      <c r="AM29" s="20"/>
    </row>
    <row r="30" spans="1:39" x14ac:dyDescent="0.2">
      <c r="A30" s="9" t="s">
        <v>66</v>
      </c>
      <c r="B30" s="9"/>
      <c r="C30" s="9" t="s">
        <v>63</v>
      </c>
      <c r="D30" s="16">
        <v>1586210</v>
      </c>
      <c r="E30" s="17" t="s">
        <v>28</v>
      </c>
      <c r="F30" s="17" t="s">
        <v>28</v>
      </c>
      <c r="G30" s="17" t="s">
        <v>28</v>
      </c>
      <c r="H30" s="27" t="s">
        <v>28</v>
      </c>
      <c r="I30" s="17" t="s">
        <v>28</v>
      </c>
      <c r="J30" s="27" t="s">
        <v>28</v>
      </c>
      <c r="K30" s="27" t="s">
        <v>28</v>
      </c>
      <c r="L30" s="27" t="s">
        <v>28</v>
      </c>
      <c r="M30" s="27" t="s">
        <v>28</v>
      </c>
      <c r="N30" s="27" t="s">
        <v>28</v>
      </c>
      <c r="O30" s="27" t="s">
        <v>28</v>
      </c>
      <c r="P30" s="27" t="s">
        <v>28</v>
      </c>
      <c r="Q30" s="27" t="s">
        <v>28</v>
      </c>
      <c r="R30" s="17" t="s">
        <v>28</v>
      </c>
      <c r="S30" s="17" t="s">
        <v>28</v>
      </c>
      <c r="T30" s="17" t="s">
        <v>28</v>
      </c>
      <c r="U30" s="17" t="s">
        <v>28</v>
      </c>
      <c r="V30" s="21"/>
      <c r="W30" s="19" t="s">
        <v>29</v>
      </c>
      <c r="X30" s="19" t="s">
        <v>29</v>
      </c>
      <c r="Y30" s="19" t="s">
        <v>29</v>
      </c>
      <c r="Z30" s="19" t="s">
        <v>29</v>
      </c>
      <c r="AA30" s="19" t="s">
        <v>29</v>
      </c>
      <c r="AB30" s="19" t="s">
        <v>29</v>
      </c>
      <c r="AD30" s="19" t="s">
        <v>29</v>
      </c>
      <c r="AE30" s="19" t="s">
        <v>29</v>
      </c>
      <c r="AF30" s="19" t="s">
        <v>29</v>
      </c>
      <c r="AG30" s="19" t="s">
        <v>29</v>
      </c>
      <c r="AH30" s="19" t="s">
        <v>29</v>
      </c>
      <c r="AI30" s="19" t="s">
        <v>29</v>
      </c>
      <c r="AJ30" s="19" t="s">
        <v>29</v>
      </c>
      <c r="AK30" s="19" t="s">
        <v>29</v>
      </c>
      <c r="AL30" s="19" t="s">
        <v>29</v>
      </c>
      <c r="AM30" s="20"/>
    </row>
    <row r="31" spans="1:39" x14ac:dyDescent="0.2">
      <c r="A31" s="9" t="s">
        <v>67</v>
      </c>
      <c r="B31" s="9"/>
      <c r="C31" s="9" t="s">
        <v>63</v>
      </c>
      <c r="D31" s="16">
        <v>1586610</v>
      </c>
      <c r="E31" s="38" t="s">
        <v>28</v>
      </c>
      <c r="F31" s="17" t="s">
        <v>28</v>
      </c>
      <c r="G31" s="17" t="s">
        <v>28</v>
      </c>
      <c r="H31" s="27" t="s">
        <v>28</v>
      </c>
      <c r="I31" s="17" t="s">
        <v>28</v>
      </c>
      <c r="J31" s="27" t="s">
        <v>28</v>
      </c>
      <c r="K31" s="27" t="s">
        <v>28</v>
      </c>
      <c r="L31" s="27" t="s">
        <v>28</v>
      </c>
      <c r="M31" s="27" t="s">
        <v>28</v>
      </c>
      <c r="N31" s="27" t="s">
        <v>28</v>
      </c>
      <c r="O31" s="27" t="s">
        <v>28</v>
      </c>
      <c r="P31" s="27" t="s">
        <v>28</v>
      </c>
      <c r="Q31" s="27" t="s">
        <v>28</v>
      </c>
      <c r="R31" s="17" t="s">
        <v>28</v>
      </c>
      <c r="S31" s="17" t="s">
        <v>28</v>
      </c>
      <c r="T31" s="17" t="s">
        <v>28</v>
      </c>
      <c r="U31" s="17" t="s">
        <v>28</v>
      </c>
      <c r="V31" s="21"/>
      <c r="W31" s="19" t="s">
        <v>29</v>
      </c>
      <c r="X31" s="19" t="s">
        <v>29</v>
      </c>
      <c r="Y31" s="19" t="s">
        <v>29</v>
      </c>
      <c r="Z31" s="19" t="s">
        <v>29</v>
      </c>
      <c r="AA31" s="19" t="s">
        <v>29</v>
      </c>
      <c r="AB31" s="19" t="s">
        <v>29</v>
      </c>
      <c r="AD31" s="19" t="s">
        <v>29</v>
      </c>
      <c r="AE31" s="19" t="s">
        <v>29</v>
      </c>
      <c r="AF31" s="19" t="s">
        <v>29</v>
      </c>
      <c r="AG31" s="19" t="s">
        <v>29</v>
      </c>
      <c r="AH31" s="19" t="s">
        <v>29</v>
      </c>
      <c r="AI31" s="19" t="s">
        <v>29</v>
      </c>
      <c r="AJ31" s="19" t="s">
        <v>29</v>
      </c>
      <c r="AK31" s="19" t="s">
        <v>29</v>
      </c>
      <c r="AL31" s="19" t="s">
        <v>29</v>
      </c>
      <c r="AM31" s="20"/>
    </row>
    <row r="32" spans="1:39" x14ac:dyDescent="0.2">
      <c r="A32" s="9" t="s">
        <v>68</v>
      </c>
      <c r="B32" s="22" t="s">
        <v>69</v>
      </c>
      <c r="C32" s="22" t="s">
        <v>70</v>
      </c>
      <c r="D32" s="16">
        <v>1583600</v>
      </c>
      <c r="E32" s="47">
        <v>980.4</v>
      </c>
      <c r="F32" s="49">
        <v>2420</v>
      </c>
      <c r="G32" s="47">
        <v>35</v>
      </c>
      <c r="H32" s="49">
        <v>579.4</v>
      </c>
      <c r="I32" s="47">
        <v>396.8</v>
      </c>
      <c r="J32" s="49">
        <v>2420</v>
      </c>
      <c r="K32" s="47">
        <v>517.20000000000005</v>
      </c>
      <c r="L32" s="47">
        <v>2420</v>
      </c>
      <c r="M32" s="49">
        <v>2420</v>
      </c>
      <c r="N32" s="47">
        <v>980.4</v>
      </c>
      <c r="O32" s="47">
        <v>980.4</v>
      </c>
      <c r="P32" s="47">
        <v>365.4</v>
      </c>
      <c r="Q32" s="47">
        <v>648.79999999999995</v>
      </c>
      <c r="R32" s="47">
        <v>547.5</v>
      </c>
      <c r="S32" s="47">
        <v>770.1</v>
      </c>
      <c r="T32" s="47">
        <v>142.1</v>
      </c>
      <c r="U32" s="36">
        <v>261.3</v>
      </c>
      <c r="V32" s="18"/>
      <c r="W32" s="19">
        <f>GEOMEAN(M32,J32,H32,F32)</f>
        <v>1692.8019366199692</v>
      </c>
      <c r="X32" s="24">
        <f>GEOMEAN(E32,G32,I32,K32:L32,N32:U32)</f>
        <v>473.89499760598795</v>
      </c>
      <c r="Y32" s="24">
        <f t="shared" ref="Y32:Y37" si="7">GEOMEAN(E32:U32)</f>
        <v>639.41363706818538</v>
      </c>
      <c r="Z32" s="19">
        <f>GEOMEAN(J32,M32)</f>
        <v>2420</v>
      </c>
      <c r="AA32" s="25">
        <f>GEOMEAN(I32,K32:L32,N32:R32)</f>
        <v>706.34106740794186</v>
      </c>
      <c r="AB32" s="24">
        <f t="shared" ref="AB32:AB37" si="8">GEOMEAN(I32:R32)</f>
        <v>903.59670598333105</v>
      </c>
      <c r="AD32" s="9">
        <f>COUNT(I32,K32:L32,N32:R32)</f>
        <v>8</v>
      </c>
      <c r="AE32" s="9">
        <f>SUM(COUNTIF($I32,"&gt;576")+COUNTIF($N32:$R32,"&gt;576")+COUNTIF($K32:$L32,"&gt;576"))</f>
        <v>4</v>
      </c>
      <c r="AF32" s="20">
        <f t="shared" ref="AF32:AF37" si="9">(AE32/AD32)*100</f>
        <v>50</v>
      </c>
      <c r="AG32" s="23">
        <f>SUM(COUNTIF($I32,"&gt;410")+COUNTIF($K32:$L32,"&gt;410")+COUNTIF($N32:$R32,"&gt;410"))</f>
        <v>6</v>
      </c>
      <c r="AH32" s="20">
        <f>(AG32/$AD32)*100</f>
        <v>75</v>
      </c>
      <c r="AI32" s="23">
        <f>SUM(COUNTIF($I32,"&gt;298")+COUNTIF($K32:$L32,"&gt;298")+COUNTIF($N32:$R32,"&gt;298"))</f>
        <v>8</v>
      </c>
      <c r="AJ32" s="20">
        <f t="shared" ref="AJ32:AJ37" si="10">(AI32/$AD32)*100</f>
        <v>100</v>
      </c>
      <c r="AK32" s="23">
        <f>SUM(COUNTIF($I32,"&gt;235")+COUNTIF($K32:$L32,"&gt;235")+COUNTIF($N32:$R32,"&gt;235"))</f>
        <v>8</v>
      </c>
      <c r="AL32" s="20">
        <f t="shared" ref="AL32:AL37" si="11">(AK32/$AD32)*100</f>
        <v>100</v>
      </c>
      <c r="AM32" s="20"/>
    </row>
    <row r="33" spans="1:39" x14ac:dyDescent="0.2">
      <c r="A33" s="9" t="s">
        <v>71</v>
      </c>
      <c r="B33" s="22" t="s">
        <v>72</v>
      </c>
      <c r="C33" s="22" t="s">
        <v>70</v>
      </c>
      <c r="D33" s="16">
        <v>1583600</v>
      </c>
      <c r="E33" s="47">
        <v>328.2</v>
      </c>
      <c r="F33" s="49">
        <v>1299.7</v>
      </c>
      <c r="G33" s="47">
        <v>816.4</v>
      </c>
      <c r="H33" s="49">
        <v>686.7</v>
      </c>
      <c r="I33" s="47">
        <v>387.3</v>
      </c>
      <c r="J33" s="49">
        <v>2420</v>
      </c>
      <c r="K33" s="47">
        <v>547.5</v>
      </c>
      <c r="L33" s="47">
        <v>1732.9</v>
      </c>
      <c r="M33" s="49">
        <v>2420</v>
      </c>
      <c r="N33" s="47">
        <v>579.4</v>
      </c>
      <c r="O33" s="47">
        <v>275.5</v>
      </c>
      <c r="P33" s="47">
        <v>387.3</v>
      </c>
      <c r="Q33" s="47">
        <v>290.89999999999998</v>
      </c>
      <c r="R33" s="47">
        <v>816.4</v>
      </c>
      <c r="S33" s="47">
        <v>461.1</v>
      </c>
      <c r="T33" s="47">
        <v>79.8</v>
      </c>
      <c r="U33" s="36">
        <v>261.3</v>
      </c>
      <c r="V33" s="21"/>
      <c r="W33" s="19">
        <f>GEOMEAN(M33,J33,H33,F33)</f>
        <v>1512.029361267897</v>
      </c>
      <c r="X33" s="24">
        <f>GEOMEAN(E33,G33,I33,K33:L33,N33:U33)</f>
        <v>423.0414829734695</v>
      </c>
      <c r="Y33" s="24">
        <f t="shared" si="7"/>
        <v>570.87669387117535</v>
      </c>
      <c r="Z33" s="19">
        <f>GEOMEAN(J33,M33)</f>
        <v>2420</v>
      </c>
      <c r="AA33" s="25">
        <f>GEOMEAN(I33,K33:L33,N33:R33)</f>
        <v>520.59492347582091</v>
      </c>
      <c r="AB33" s="24">
        <f t="shared" si="8"/>
        <v>707.88549954214159</v>
      </c>
      <c r="AD33" s="9">
        <f>COUNT(I33,K33:L33,N33:R33)</f>
        <v>8</v>
      </c>
      <c r="AE33" s="9">
        <f>SUM(COUNTIF($K33:$L33,"&gt;576")+COUNTIF($N33:$R33,"&gt;576")+COUNTIF($I33,"&gt;576"))</f>
        <v>3</v>
      </c>
      <c r="AF33" s="20">
        <f t="shared" si="9"/>
        <v>37.5</v>
      </c>
      <c r="AG33" s="23">
        <f>SUM(COUNTIF($I33,"&gt;410")+COUNTIF($K33:$L33,"&gt;410")+COUNTIF($N33:$R33,"&gt;410"))</f>
        <v>4</v>
      </c>
      <c r="AH33" s="20">
        <f t="shared" ref="AH33:AH35" si="12">(AG33/$AD33)*100</f>
        <v>50</v>
      </c>
      <c r="AI33" s="23">
        <f>SUM(COUNTIF($I33,"&gt;298")+COUNTIF($K33:$L33,"&gt;298")+COUNTIF($N33:$R33,"&gt;298"))</f>
        <v>6</v>
      </c>
      <c r="AJ33" s="20">
        <f>(AI33/$AD33)*100</f>
        <v>75</v>
      </c>
      <c r="AK33" s="23">
        <f>SUM(COUNTIF($I33,"&gt;235")+COUNTIF($K33:$L33,"&gt;235")+COUNTIF($N33:$R33,"&gt;235"))</f>
        <v>8</v>
      </c>
      <c r="AL33" s="20">
        <f>(AK33/$AD33)*100</f>
        <v>100</v>
      </c>
      <c r="AM33" s="20"/>
    </row>
    <row r="34" spans="1:39" x14ac:dyDescent="0.2">
      <c r="A34" s="9" t="s">
        <v>73</v>
      </c>
      <c r="B34" s="22" t="s">
        <v>74</v>
      </c>
      <c r="C34" s="22" t="s">
        <v>70</v>
      </c>
      <c r="D34" s="16">
        <v>1583500</v>
      </c>
      <c r="E34" s="47">
        <v>88.2</v>
      </c>
      <c r="F34" s="47">
        <v>260.3</v>
      </c>
      <c r="G34" s="47">
        <v>21.6</v>
      </c>
      <c r="H34" s="49">
        <v>488.4</v>
      </c>
      <c r="I34" s="47">
        <v>261.3</v>
      </c>
      <c r="J34" s="49">
        <v>1553.1</v>
      </c>
      <c r="K34" s="47">
        <v>228.2</v>
      </c>
      <c r="L34" s="47">
        <v>547.5</v>
      </c>
      <c r="M34" s="49">
        <v>2420</v>
      </c>
      <c r="N34" s="47">
        <v>307.60000000000002</v>
      </c>
      <c r="O34" s="47">
        <v>116.9</v>
      </c>
      <c r="P34" s="47">
        <v>218.7</v>
      </c>
      <c r="Q34" s="47">
        <v>260.3</v>
      </c>
      <c r="R34" s="47">
        <v>613.1</v>
      </c>
      <c r="S34" s="47">
        <v>613.1</v>
      </c>
      <c r="T34" s="47">
        <v>159.69999999999999</v>
      </c>
      <c r="U34" s="36">
        <v>248.1</v>
      </c>
      <c r="V34" s="18"/>
      <c r="W34" s="19">
        <f>GEOMEAN(M34,J34,H34)</f>
        <v>1224.4192447600592</v>
      </c>
      <c r="X34" s="24">
        <f>GEOMEAN(E34:G34,I34,K34:L34,N34:U34)</f>
        <v>216.39118041106633</v>
      </c>
      <c r="Y34" s="24">
        <f t="shared" si="7"/>
        <v>293.81049667614036</v>
      </c>
      <c r="Z34" s="19">
        <f>GEOMEAN(J34,M34)</f>
        <v>1938.6856372295122</v>
      </c>
      <c r="AA34" s="25">
        <f>GEOMEAN(I34,K34:L34,N34:R34)</f>
        <v>282.85364871404784</v>
      </c>
      <c r="AB34" s="24">
        <f t="shared" si="8"/>
        <v>415.67212996810599</v>
      </c>
      <c r="AD34" s="9">
        <f>COUNT(I34,K34:L34,N34:R34)</f>
        <v>8</v>
      </c>
      <c r="AE34" s="9">
        <f>SUM(COUNTIF($K34:$L34,"&gt;576")+COUNTIF($N34:$R34,"&gt;576")+COUNTIF($I34,"&gt;576"))</f>
        <v>1</v>
      </c>
      <c r="AF34" s="20">
        <f t="shared" si="9"/>
        <v>12.5</v>
      </c>
      <c r="AG34" s="23">
        <f>SUM(COUNTIF($I34,"&gt;410")+COUNTIF($K34:$L34,"&gt;410")+COUNTIF($N34:$R34,"&gt;410"))</f>
        <v>2</v>
      </c>
      <c r="AH34" s="20">
        <f t="shared" si="12"/>
        <v>25</v>
      </c>
      <c r="AI34" s="23">
        <f>SUM(COUNTIF($I34,"&gt;298")+COUNTIF($K34:$L34,"&gt;298")+COUNTIF($N34:$R34,"&gt;298"))</f>
        <v>3</v>
      </c>
      <c r="AJ34" s="20">
        <f t="shared" si="10"/>
        <v>37.5</v>
      </c>
      <c r="AK34" s="23">
        <f>SUM(COUNTIF($I34,"&gt;235")+COUNTIF($K34:$L34,"&gt;235")+COUNTIF($N34:$R34,"&gt;235"))</f>
        <v>5</v>
      </c>
      <c r="AL34" s="20">
        <f t="shared" si="11"/>
        <v>62.5</v>
      </c>
      <c r="AM34" s="20"/>
    </row>
    <row r="35" spans="1:39" x14ac:dyDescent="0.2">
      <c r="A35" s="9" t="s">
        <v>75</v>
      </c>
      <c r="B35" s="22" t="s">
        <v>76</v>
      </c>
      <c r="C35" s="28" t="s">
        <v>70</v>
      </c>
      <c r="D35" s="16">
        <v>1582500</v>
      </c>
      <c r="E35" s="47">
        <v>111.9</v>
      </c>
      <c r="F35" s="47">
        <v>139.1</v>
      </c>
      <c r="G35" s="47">
        <v>18.5</v>
      </c>
      <c r="H35" s="49">
        <v>488.4</v>
      </c>
      <c r="I35" s="47">
        <v>298.7</v>
      </c>
      <c r="J35" s="49">
        <v>161.6</v>
      </c>
      <c r="K35" s="49">
        <v>101.2</v>
      </c>
      <c r="L35" s="47">
        <v>378.4</v>
      </c>
      <c r="M35" s="49">
        <v>2420</v>
      </c>
      <c r="N35" s="47">
        <v>193.5</v>
      </c>
      <c r="O35" s="47">
        <v>78.900000000000006</v>
      </c>
      <c r="P35" s="47">
        <v>201.4</v>
      </c>
      <c r="Q35" s="47">
        <v>104.6</v>
      </c>
      <c r="R35" s="47">
        <v>365.4</v>
      </c>
      <c r="S35" s="47">
        <v>2420</v>
      </c>
      <c r="T35" s="47">
        <v>59.1</v>
      </c>
      <c r="U35" s="36">
        <v>114.5</v>
      </c>
      <c r="V35" s="18"/>
      <c r="W35" s="19">
        <f>GEOMEAN(M35,J35,H35,K35)</f>
        <v>372.86637671168904</v>
      </c>
      <c r="X35" s="24">
        <f>GEOMEAN(E35:G35,I35,L35,N35:U35)</f>
        <v>164.11249121475899</v>
      </c>
      <c r="Y35" s="24">
        <f t="shared" si="7"/>
        <v>199.0687948980104</v>
      </c>
      <c r="Z35" s="19">
        <f>GEOMEAN(J35,K35,M35)</f>
        <v>340.78390748878394</v>
      </c>
      <c r="AA35" s="25">
        <f>GEOMEAN(I35,L35,N35:R35)</f>
        <v>201.06160508963379</v>
      </c>
      <c r="AB35" s="24">
        <f t="shared" si="8"/>
        <v>235.54512768006296</v>
      </c>
      <c r="AD35" s="9">
        <f>COUNT(I35,L35,N35:R35)</f>
        <v>7</v>
      </c>
      <c r="AE35" s="9">
        <f>SUM(COUNTIF($L35,"&gt;576")+COUNTIF($N35:$R35,"&gt;576")+COUNTIF($I35,"&gt;576"))</f>
        <v>0</v>
      </c>
      <c r="AF35" s="20">
        <f t="shared" si="9"/>
        <v>0</v>
      </c>
      <c r="AG35" s="23">
        <f>SUM(COUNTIF($I35,"&gt;410")+COUNTIF($L35,"&gt;410")+COUNTIF($N35:$R35,"&gt;410"))</f>
        <v>0</v>
      </c>
      <c r="AH35" s="20">
        <f t="shared" si="12"/>
        <v>0</v>
      </c>
      <c r="AI35" s="23">
        <f>SUM(COUNTIF($I35,"&gt;298")+COUNTIF($L35,"&gt;298")+COUNTIF($N35:$R35,"&gt;298"))</f>
        <v>3</v>
      </c>
      <c r="AJ35" s="20">
        <f t="shared" si="10"/>
        <v>42.857142857142854</v>
      </c>
      <c r="AK35" s="23">
        <f>SUM(COUNTIF($I35,"&gt;235")+COUNTIF($L35,"&gt;235")+COUNTIF($N35:$R35,"&gt;235"))</f>
        <v>3</v>
      </c>
      <c r="AL35" s="20">
        <f t="shared" si="11"/>
        <v>42.857142857142854</v>
      </c>
      <c r="AM35" s="20"/>
    </row>
    <row r="36" spans="1:39" x14ac:dyDescent="0.2">
      <c r="A36" s="9" t="s">
        <v>77</v>
      </c>
      <c r="B36" s="22" t="s">
        <v>78</v>
      </c>
      <c r="C36" s="28" t="s">
        <v>70</v>
      </c>
      <c r="D36" s="16">
        <v>1582500</v>
      </c>
      <c r="E36" s="47">
        <v>42</v>
      </c>
      <c r="F36" s="47">
        <v>32.5</v>
      </c>
      <c r="G36" s="47">
        <v>3.1</v>
      </c>
      <c r="H36" s="49">
        <v>191.8</v>
      </c>
      <c r="I36" s="47">
        <v>76.3</v>
      </c>
      <c r="J36" s="49">
        <v>98.4</v>
      </c>
      <c r="K36" s="49">
        <v>116.9</v>
      </c>
      <c r="L36" s="47">
        <v>218.7</v>
      </c>
      <c r="M36" s="49">
        <v>2420</v>
      </c>
      <c r="N36" s="47">
        <v>154.1</v>
      </c>
      <c r="O36" s="47">
        <v>156.5</v>
      </c>
      <c r="P36" s="47">
        <v>125.9</v>
      </c>
      <c r="Q36" s="47">
        <v>224.7</v>
      </c>
      <c r="R36" s="47">
        <v>488.4</v>
      </c>
      <c r="S36" s="47">
        <v>1299.7</v>
      </c>
      <c r="T36" s="47">
        <v>156.5</v>
      </c>
      <c r="U36" s="34">
        <v>167</v>
      </c>
      <c r="V36" s="21"/>
      <c r="W36" s="19">
        <f>GEOMEAN(M36,J36,H36,K36)</f>
        <v>270.31391006393193</v>
      </c>
      <c r="X36" s="24">
        <f>GEOMEAN(E36:G36,I36,L36,N36:U36)</f>
        <v>117.33717236014563</v>
      </c>
      <c r="Y36" s="24">
        <f t="shared" si="7"/>
        <v>142.79530175229036</v>
      </c>
      <c r="Z36" s="19">
        <f>GEOMEAN(J36,K36,M36)</f>
        <v>303.06909946895001</v>
      </c>
      <c r="AA36" s="25">
        <f>GEOMEAN(I36,L36,N36:R36)</f>
        <v>177.54124104130901</v>
      </c>
      <c r="AB36" s="24">
        <f t="shared" si="8"/>
        <v>208.43563681355141</v>
      </c>
      <c r="AD36" s="9">
        <f>COUNT(I36,L36,N36:R36)</f>
        <v>7</v>
      </c>
      <c r="AE36" s="9">
        <f>SUM(COUNTIF($L36,"&gt;576")+COUNTIF($N36:$R36,"&gt;576")+COUNTIF($I36,"&gt;576"))</f>
        <v>0</v>
      </c>
      <c r="AF36" s="20">
        <f t="shared" si="9"/>
        <v>0</v>
      </c>
      <c r="AG36" s="23">
        <f>SUM(COUNTIF($I36,"&gt;410")+COUNTIF($L36,"&gt;410")+COUNTIF($N36:$R36,"&gt;410"))</f>
        <v>1</v>
      </c>
      <c r="AH36" s="20">
        <f>(AG36/$AD36)*100</f>
        <v>14.285714285714285</v>
      </c>
      <c r="AI36" s="23">
        <f>SUM(COUNTIF($I36,"&gt;298")+COUNTIF($L36,"&gt;298")+COUNTIF($N36:$R36,"&gt;298"))</f>
        <v>1</v>
      </c>
      <c r="AJ36" s="20">
        <f>(AI36/$AD36)*100</f>
        <v>14.285714285714285</v>
      </c>
      <c r="AK36" s="23">
        <f>SUM(COUNTIF($I36,"&gt;235")+COUNTIF($L36,"&gt;235")+COUNTIF($N36:$R36,"&gt;235"))</f>
        <v>1</v>
      </c>
      <c r="AL36" s="20">
        <f>(AK36/$AD36)*100</f>
        <v>14.285714285714285</v>
      </c>
      <c r="AM36" s="20"/>
    </row>
    <row r="37" spans="1:39" x14ac:dyDescent="0.2">
      <c r="A37" s="9" t="s">
        <v>79</v>
      </c>
      <c r="B37" s="22" t="s">
        <v>80</v>
      </c>
      <c r="C37" s="28" t="s">
        <v>70</v>
      </c>
      <c r="D37" s="16">
        <v>1582000</v>
      </c>
      <c r="E37" s="47">
        <v>101.7</v>
      </c>
      <c r="F37" s="47">
        <v>104.3</v>
      </c>
      <c r="G37" s="47">
        <v>20.100000000000001</v>
      </c>
      <c r="H37" s="49">
        <v>365.4</v>
      </c>
      <c r="I37" s="47">
        <v>88.2</v>
      </c>
      <c r="J37" s="49">
        <v>228.2</v>
      </c>
      <c r="K37" s="47">
        <v>228.2</v>
      </c>
      <c r="L37" s="47">
        <v>461.1</v>
      </c>
      <c r="M37" s="49">
        <v>2420</v>
      </c>
      <c r="N37" s="47">
        <v>325.5</v>
      </c>
      <c r="O37" s="47">
        <v>325.5</v>
      </c>
      <c r="P37" s="47">
        <v>249.5</v>
      </c>
      <c r="Q37" s="47">
        <v>228.2</v>
      </c>
      <c r="R37" s="47">
        <v>648.79999999999995</v>
      </c>
      <c r="S37" s="47">
        <v>1046.2</v>
      </c>
      <c r="T37" s="47">
        <v>49.5</v>
      </c>
      <c r="U37" s="34">
        <v>866.4</v>
      </c>
      <c r="V37" s="29"/>
      <c r="W37" s="19">
        <f>GEOMEAN(M37,J37,H37)</f>
        <v>586.5429912909002</v>
      </c>
      <c r="X37" s="24">
        <f>GEOMEAN(E37:G37,I37,K37:L37,N37:U37)</f>
        <v>211.03344503553703</v>
      </c>
      <c r="Y37" s="24">
        <f t="shared" si="7"/>
        <v>252.75232101254397</v>
      </c>
      <c r="Z37" s="19">
        <f>GEOMEAN(J37,M37)</f>
        <v>743.13121317839955</v>
      </c>
      <c r="AA37" s="25">
        <f>GEOMEAN(I37,K37:L37,N37:R37)</f>
        <v>278.62642045905562</v>
      </c>
      <c r="AB37" s="24">
        <f t="shared" si="8"/>
        <v>339.02438518583944</v>
      </c>
      <c r="AD37" s="9">
        <f>COUNT(I37,K37:L37,N37:R37)</f>
        <v>8</v>
      </c>
      <c r="AE37" s="9">
        <f>SUM(COUNTIF($K37:$L37,"&gt;576")+COUNTIF($N37:$R37,"&gt;576")+COUNTIF($I37,"&gt;576"))</f>
        <v>1</v>
      </c>
      <c r="AF37" s="20">
        <f t="shared" si="9"/>
        <v>12.5</v>
      </c>
      <c r="AG37" s="23">
        <f>SUM(COUNTIF($I37,"&gt;410")+COUNTIF($K37:$L37,"&gt;410")+COUNTIF($N37:$R37,"&gt;410"))</f>
        <v>2</v>
      </c>
      <c r="AH37" s="20">
        <f>(AG37/$AD37)*100</f>
        <v>25</v>
      </c>
      <c r="AI37" s="23">
        <f>SUM(COUNTIF($I37,"&gt;298")+COUNTIF($K37:$L37,"&gt;298")+COUNTIF($N37:$R37,"&gt;298"))</f>
        <v>4</v>
      </c>
      <c r="AJ37" s="20">
        <f t="shared" si="10"/>
        <v>50</v>
      </c>
      <c r="AK37" s="23">
        <f>SUM(COUNTIF($I37,"&gt;235")+COUNTIF($K37:$L37,"&gt;235")+COUNTIF($N37:$R37,"&gt;235"))</f>
        <v>5</v>
      </c>
      <c r="AL37" s="20">
        <f t="shared" si="11"/>
        <v>62.5</v>
      </c>
      <c r="AM37" s="20"/>
    </row>
    <row r="38" spans="1:39" x14ac:dyDescent="0.2">
      <c r="A38" s="9" t="s">
        <v>81</v>
      </c>
      <c r="B38" s="22" t="s">
        <v>82</v>
      </c>
      <c r="C38" s="28" t="s">
        <v>70</v>
      </c>
      <c r="D38" s="16">
        <v>1582000</v>
      </c>
      <c r="E38" s="38" t="s">
        <v>28</v>
      </c>
      <c r="F38" s="38" t="s">
        <v>28</v>
      </c>
      <c r="G38" s="38" t="s">
        <v>28</v>
      </c>
      <c r="H38" s="41" t="s">
        <v>28</v>
      </c>
      <c r="I38" s="38" t="s">
        <v>28</v>
      </c>
      <c r="J38" s="41" t="s">
        <v>28</v>
      </c>
      <c r="K38" s="41" t="s">
        <v>28</v>
      </c>
      <c r="L38" s="41" t="s">
        <v>28</v>
      </c>
      <c r="M38" s="41" t="s">
        <v>28</v>
      </c>
      <c r="N38" s="41" t="s">
        <v>28</v>
      </c>
      <c r="O38" s="41" t="s">
        <v>28</v>
      </c>
      <c r="P38" s="41" t="s">
        <v>28</v>
      </c>
      <c r="Q38" s="41" t="s">
        <v>28</v>
      </c>
      <c r="R38" s="38" t="s">
        <v>28</v>
      </c>
      <c r="S38" s="38" t="s">
        <v>28</v>
      </c>
      <c r="T38" s="38" t="s">
        <v>28</v>
      </c>
      <c r="U38" s="39" t="s">
        <v>28</v>
      </c>
      <c r="V38" s="21"/>
      <c r="W38" s="19" t="s">
        <v>29</v>
      </c>
      <c r="X38" s="19" t="s">
        <v>29</v>
      </c>
      <c r="Y38" s="19" t="s">
        <v>29</v>
      </c>
      <c r="Z38" s="19" t="s">
        <v>29</v>
      </c>
      <c r="AA38" s="19" t="s">
        <v>29</v>
      </c>
      <c r="AB38" s="19" t="s">
        <v>29</v>
      </c>
      <c r="AD38" s="19" t="s">
        <v>29</v>
      </c>
      <c r="AE38" s="19" t="s">
        <v>29</v>
      </c>
      <c r="AF38" s="19" t="s">
        <v>29</v>
      </c>
      <c r="AG38" s="19" t="s">
        <v>29</v>
      </c>
      <c r="AH38" s="19" t="s">
        <v>29</v>
      </c>
      <c r="AI38" s="19" t="s">
        <v>29</v>
      </c>
      <c r="AJ38" s="19" t="s">
        <v>29</v>
      </c>
      <c r="AK38" s="19" t="s">
        <v>29</v>
      </c>
      <c r="AL38" s="19" t="s">
        <v>29</v>
      </c>
      <c r="AM38" s="20"/>
    </row>
    <row r="39" spans="1:39" ht="12" customHeight="1" x14ac:dyDescent="0.2">
      <c r="A39" s="9" t="s">
        <v>83</v>
      </c>
      <c r="B39" s="22" t="s">
        <v>84</v>
      </c>
      <c r="C39" s="28" t="s">
        <v>85</v>
      </c>
      <c r="D39" s="16">
        <v>1589000</v>
      </c>
      <c r="E39" s="47">
        <v>116.9</v>
      </c>
      <c r="F39" s="47">
        <v>272.3</v>
      </c>
      <c r="G39" s="47">
        <v>29.8</v>
      </c>
      <c r="H39" s="49">
        <v>2420</v>
      </c>
      <c r="I39" s="47">
        <v>290.89999999999998</v>
      </c>
      <c r="J39" s="47">
        <v>920.8</v>
      </c>
      <c r="K39" s="47">
        <v>920.8</v>
      </c>
      <c r="L39" s="47">
        <v>613.1</v>
      </c>
      <c r="M39" s="47">
        <v>2420</v>
      </c>
      <c r="N39" s="47">
        <v>1046.2</v>
      </c>
      <c r="O39" s="47">
        <v>142.1</v>
      </c>
      <c r="P39" s="47">
        <v>866.4</v>
      </c>
      <c r="Q39" s="47">
        <v>461.1</v>
      </c>
      <c r="R39" s="47">
        <v>151.5</v>
      </c>
      <c r="S39" s="47">
        <v>727</v>
      </c>
      <c r="T39" s="47">
        <v>461.1</v>
      </c>
      <c r="U39" s="34">
        <v>920.8</v>
      </c>
      <c r="V39" s="18"/>
      <c r="W39" s="19">
        <f>GEOMEAN(H39)</f>
        <v>2420</v>
      </c>
      <c r="X39" s="24">
        <f>GEOMEAN(E39:G39,I39:U39)</f>
        <v>420.73445585753791</v>
      </c>
      <c r="Y39" s="24">
        <f>GEOMEAN(E39:U39)</f>
        <v>466.33995457693874</v>
      </c>
      <c r="Z39" s="50" t="s">
        <v>102</v>
      </c>
      <c r="AA39" s="19">
        <f>GEOMEAN(I39:R39)</f>
        <v>564.6191471488504</v>
      </c>
      <c r="AB39" s="24">
        <f>GEOMEAN(I39:R39)</f>
        <v>564.6191471488504</v>
      </c>
      <c r="AD39" s="9">
        <f>COUNT(I39:R39)</f>
        <v>10</v>
      </c>
      <c r="AE39" s="9">
        <f>SUM(COUNTIF($I39:$R39,"&gt;576"))</f>
        <v>6</v>
      </c>
      <c r="AF39" s="20">
        <f t="shared" ref="AF39:AF42" si="13">(AE39/AD39)*100</f>
        <v>60</v>
      </c>
      <c r="AG39" s="9">
        <f>SUM(COUNTIF($I39:$R39,"&gt;410"))</f>
        <v>7</v>
      </c>
      <c r="AH39" s="20">
        <f>(AG39/$AD39)*100</f>
        <v>70</v>
      </c>
      <c r="AI39" s="9">
        <f>SUM(COUNTIF($I39:$R39,"&gt;298"))</f>
        <v>7</v>
      </c>
      <c r="AJ39" s="20">
        <f t="shared" si="0"/>
        <v>70</v>
      </c>
      <c r="AK39" s="9">
        <f>SUM(COUNTIF($I39:$R39,"&gt;235"))</f>
        <v>8</v>
      </c>
      <c r="AL39" s="20">
        <f>(AK39/$AD39)*100</f>
        <v>80</v>
      </c>
      <c r="AM39" s="20"/>
    </row>
    <row r="40" spans="1:39" x14ac:dyDescent="0.2">
      <c r="A40" s="9" t="s">
        <v>86</v>
      </c>
      <c r="B40" s="22" t="s">
        <v>87</v>
      </c>
      <c r="C40" s="28" t="s">
        <v>85</v>
      </c>
      <c r="D40" s="16">
        <v>1589000</v>
      </c>
      <c r="E40" s="47">
        <v>63.1</v>
      </c>
      <c r="F40" s="47">
        <v>26.9</v>
      </c>
      <c r="G40" s="47">
        <v>16.899999999999999</v>
      </c>
      <c r="H40" s="49">
        <v>1413.6</v>
      </c>
      <c r="I40" s="47">
        <v>60.9</v>
      </c>
      <c r="J40" s="47">
        <v>157.6</v>
      </c>
      <c r="K40" s="47">
        <v>83.3</v>
      </c>
      <c r="L40" s="47">
        <v>222.4</v>
      </c>
      <c r="M40" s="47">
        <v>2420</v>
      </c>
      <c r="N40" s="47">
        <v>201.4</v>
      </c>
      <c r="O40" s="47">
        <v>95.9</v>
      </c>
      <c r="P40" s="47">
        <v>104.3</v>
      </c>
      <c r="Q40" s="47">
        <v>66.3</v>
      </c>
      <c r="R40" s="47">
        <v>78.900000000000006</v>
      </c>
      <c r="S40" s="47">
        <v>172.5</v>
      </c>
      <c r="T40" s="47">
        <v>579.4</v>
      </c>
      <c r="U40" s="34">
        <v>70.3</v>
      </c>
      <c r="V40" s="21"/>
      <c r="W40" s="19">
        <f>GEOMEAN(H40)</f>
        <v>1413.6</v>
      </c>
      <c r="X40" s="24">
        <f>GEOMEAN(E40:G40,I40:U40)</f>
        <v>114.83044604480675</v>
      </c>
      <c r="Y40" s="24">
        <f>GEOMEAN(E40:U40)</f>
        <v>133.10382957664862</v>
      </c>
      <c r="Z40" s="50" t="s">
        <v>102</v>
      </c>
      <c r="AA40" s="19">
        <f>GEOMEAN(I40:R40)</f>
        <v>146.43744976292072</v>
      </c>
      <c r="AB40" s="24">
        <f>GEOMEAN(I40:R40)</f>
        <v>146.43744976292072</v>
      </c>
      <c r="AD40" s="9">
        <f>COUNT(I40:R40)</f>
        <v>10</v>
      </c>
      <c r="AE40" s="9">
        <f>SUM(COUNTIF($I40:$R40,"&gt;576"))</f>
        <v>1</v>
      </c>
      <c r="AF40" s="20">
        <f t="shared" si="13"/>
        <v>10</v>
      </c>
      <c r="AG40" s="9">
        <f>SUM(COUNTIF($I40:$R40,"&gt;410"))</f>
        <v>1</v>
      </c>
      <c r="AH40" s="20">
        <f t="shared" si="2"/>
        <v>10</v>
      </c>
      <c r="AI40" s="9">
        <f>SUM(COUNTIF($I40:$R40,"&gt;298"))</f>
        <v>1</v>
      </c>
      <c r="AJ40" s="20">
        <f t="shared" si="0"/>
        <v>10</v>
      </c>
      <c r="AK40" s="9">
        <f>SUM(COUNTIF($I40:$R40,"&gt;235"))</f>
        <v>1</v>
      </c>
      <c r="AL40" s="20">
        <f>(AK40/$AD40)*100</f>
        <v>10</v>
      </c>
      <c r="AM40" s="20"/>
    </row>
    <row r="41" spans="1:39" x14ac:dyDescent="0.2">
      <c r="A41" s="9" t="s">
        <v>88</v>
      </c>
      <c r="B41" s="22" t="s">
        <v>89</v>
      </c>
      <c r="C41" s="28" t="s">
        <v>85</v>
      </c>
      <c r="D41" s="16">
        <v>1589000</v>
      </c>
      <c r="E41" s="47">
        <v>65</v>
      </c>
      <c r="F41" s="47">
        <v>93.2</v>
      </c>
      <c r="G41" s="47">
        <v>24.1</v>
      </c>
      <c r="H41" s="49">
        <v>1046.2</v>
      </c>
      <c r="I41" s="47">
        <v>120.1</v>
      </c>
      <c r="J41" s="27"/>
      <c r="K41" s="47">
        <v>90.9</v>
      </c>
      <c r="L41" s="47">
        <v>727</v>
      </c>
      <c r="M41" s="47">
        <v>461.1</v>
      </c>
      <c r="N41" s="47">
        <v>344.8</v>
      </c>
      <c r="O41" s="47">
        <v>91</v>
      </c>
      <c r="P41" s="47">
        <v>78</v>
      </c>
      <c r="Q41" s="47">
        <v>344.8</v>
      </c>
      <c r="R41" s="47">
        <v>95.9</v>
      </c>
      <c r="S41" s="47">
        <v>185</v>
      </c>
      <c r="T41" s="47">
        <v>2419.6</v>
      </c>
      <c r="U41" s="34">
        <v>47.3</v>
      </c>
      <c r="V41" s="21"/>
      <c r="W41" s="19">
        <f>GEOMEAN(H41)</f>
        <v>1046.2</v>
      </c>
      <c r="X41" s="24">
        <f>GEOMEAN(E41:G41,I41:U41)</f>
        <v>157.55900146186011</v>
      </c>
      <c r="Y41" s="24">
        <f>GEOMEAN(E41:U41)</f>
        <v>177.34907933426473</v>
      </c>
      <c r="Z41" s="50" t="s">
        <v>102</v>
      </c>
      <c r="AA41" s="19">
        <f>GEOMEAN(I41,K41:R41)</f>
        <v>188.19754286280786</v>
      </c>
      <c r="AB41" s="24">
        <f>GEOMEAN(I41:R41)</f>
        <v>188.19754286280786</v>
      </c>
      <c r="AD41" s="9">
        <f>COUNT(I41,K41:R41)</f>
        <v>9</v>
      </c>
      <c r="AE41" s="9">
        <f>SUM(COUNTIF($I41:$R41,"&gt;576"))</f>
        <v>1</v>
      </c>
      <c r="AF41" s="20">
        <f t="shared" si="13"/>
        <v>11.111111111111111</v>
      </c>
      <c r="AG41" s="9">
        <f>SUM(COUNTIF($I41:$R41,"&gt;410"))</f>
        <v>2</v>
      </c>
      <c r="AH41" s="20">
        <f t="shared" si="2"/>
        <v>22.222222222222221</v>
      </c>
      <c r="AI41" s="9">
        <f>SUM(COUNTIF($I41:$R41,"&gt;298"))</f>
        <v>4</v>
      </c>
      <c r="AJ41" s="20">
        <f t="shared" si="0"/>
        <v>44.444444444444443</v>
      </c>
      <c r="AK41" s="9">
        <f>SUM(COUNTIF($I41:$R41,"&gt;235"))</f>
        <v>4</v>
      </c>
      <c r="AL41" s="20">
        <f t="shared" si="1"/>
        <v>44.444444444444443</v>
      </c>
      <c r="AM41" s="20"/>
    </row>
    <row r="42" spans="1:39" x14ac:dyDescent="0.2">
      <c r="A42" s="9" t="s">
        <v>90</v>
      </c>
      <c r="B42" s="22" t="s">
        <v>91</v>
      </c>
      <c r="C42" s="28" t="s">
        <v>85</v>
      </c>
      <c r="D42" s="16">
        <v>1589000</v>
      </c>
      <c r="E42" s="47">
        <v>14.4</v>
      </c>
      <c r="F42" s="47">
        <v>6.3</v>
      </c>
      <c r="G42" s="47">
        <v>8.6</v>
      </c>
      <c r="H42" s="49">
        <v>727</v>
      </c>
      <c r="I42" s="47">
        <v>72.8</v>
      </c>
      <c r="J42" s="49">
        <v>35.9</v>
      </c>
      <c r="K42" s="47">
        <v>52.9</v>
      </c>
      <c r="L42" s="47">
        <v>43.7</v>
      </c>
      <c r="M42" s="47">
        <v>238.2</v>
      </c>
      <c r="N42" s="47">
        <v>35.5</v>
      </c>
      <c r="O42" s="47">
        <v>55.6</v>
      </c>
      <c r="P42" s="47">
        <v>43.5</v>
      </c>
      <c r="Q42" s="47">
        <v>34.5</v>
      </c>
      <c r="R42" s="47">
        <v>33.6</v>
      </c>
      <c r="S42" s="47">
        <v>158.5</v>
      </c>
      <c r="T42" s="47">
        <v>53.7</v>
      </c>
      <c r="U42" s="34">
        <v>45</v>
      </c>
      <c r="V42" s="21"/>
      <c r="W42" s="19">
        <f>GEOMEAN(H42,J42)</f>
        <v>161.55277775389689</v>
      </c>
      <c r="X42" s="24">
        <f>GEOMEAN(E42:G42,I42,K42:U42)</f>
        <v>40.280226615956707</v>
      </c>
      <c r="Y42" s="24">
        <f>GEOMEAN(E42:U42)</f>
        <v>47.430670170201893</v>
      </c>
      <c r="Z42" s="19">
        <f>GEOMEAN(J42)</f>
        <v>35.9</v>
      </c>
      <c r="AA42" s="19">
        <f>GEOMEAN(I42,K42:R42)</f>
        <v>54.130260020988175</v>
      </c>
      <c r="AB42" s="24">
        <f>GEOMEAN(I42:R42)</f>
        <v>51.952391832906443</v>
      </c>
      <c r="AD42" s="9">
        <f>COUNT(I42,K42:R42)</f>
        <v>9</v>
      </c>
      <c r="AE42" s="9">
        <f>SUM(COUNTIF($I42:$I43,"&gt;576")+COUNTIF($K42:$R42,"&gt;576"))</f>
        <v>0</v>
      </c>
      <c r="AF42" s="20">
        <f t="shared" si="13"/>
        <v>0</v>
      </c>
      <c r="AG42" s="9">
        <f>SUM(COUNTIF($I42:$I43,"&gt;410")+COUNTIF($K42:$R42,"&gt;410"))</f>
        <v>0</v>
      </c>
      <c r="AH42" s="20">
        <f t="shared" si="2"/>
        <v>0</v>
      </c>
      <c r="AI42" s="9">
        <f>SUM(COUNTIF($I42,"&gt;298")+COUNTIF($K42:$R42,"&gt;298"))</f>
        <v>0</v>
      </c>
      <c r="AJ42" s="20">
        <f>(AI42/$AD42)*100</f>
        <v>0</v>
      </c>
      <c r="AK42" s="9">
        <f>SUM(COUNTIF($I42,"&gt;235")+COUNTIF($K42:$R42,"&gt;235"))</f>
        <v>1</v>
      </c>
      <c r="AL42" s="20">
        <f t="shared" si="1"/>
        <v>11.111111111111111</v>
      </c>
      <c r="AM42" s="20"/>
    </row>
    <row r="43" spans="1:39" x14ac:dyDescent="0.2">
      <c r="A43" s="9" t="s">
        <v>92</v>
      </c>
      <c r="B43" s="22" t="s">
        <v>93</v>
      </c>
      <c r="C43" s="28" t="s">
        <v>85</v>
      </c>
      <c r="D43" s="16">
        <v>1589000</v>
      </c>
      <c r="E43" s="38" t="s">
        <v>28</v>
      </c>
      <c r="F43" s="17" t="s">
        <v>28</v>
      </c>
      <c r="G43" s="17" t="s">
        <v>28</v>
      </c>
      <c r="H43" s="27" t="s">
        <v>28</v>
      </c>
      <c r="I43" s="17" t="s">
        <v>28</v>
      </c>
      <c r="J43" s="27" t="s">
        <v>28</v>
      </c>
      <c r="K43" s="27" t="s">
        <v>28</v>
      </c>
      <c r="L43" s="27" t="s">
        <v>28</v>
      </c>
      <c r="M43" s="27" t="s">
        <v>28</v>
      </c>
      <c r="N43" s="27" t="s">
        <v>28</v>
      </c>
      <c r="O43" s="27" t="s">
        <v>28</v>
      </c>
      <c r="P43" s="17" t="s">
        <v>28</v>
      </c>
      <c r="Q43" s="27" t="s">
        <v>28</v>
      </c>
      <c r="R43" s="17" t="s">
        <v>28</v>
      </c>
      <c r="S43" s="17" t="s">
        <v>28</v>
      </c>
      <c r="T43" s="17" t="s">
        <v>28</v>
      </c>
      <c r="U43" s="17" t="s">
        <v>28</v>
      </c>
      <c r="V43" s="21"/>
      <c r="W43" s="19" t="s">
        <v>29</v>
      </c>
      <c r="X43" s="19" t="s">
        <v>29</v>
      </c>
      <c r="Y43" s="19" t="s">
        <v>29</v>
      </c>
      <c r="Z43" s="19" t="s">
        <v>29</v>
      </c>
      <c r="AA43" s="19" t="s">
        <v>29</v>
      </c>
      <c r="AB43" s="19" t="s">
        <v>29</v>
      </c>
      <c r="AD43" s="19" t="s">
        <v>29</v>
      </c>
      <c r="AE43" s="19" t="s">
        <v>29</v>
      </c>
      <c r="AF43" s="19" t="s">
        <v>29</v>
      </c>
      <c r="AG43" s="19" t="s">
        <v>29</v>
      </c>
      <c r="AH43" s="19" t="s">
        <v>29</v>
      </c>
      <c r="AI43" s="19" t="s">
        <v>29</v>
      </c>
      <c r="AJ43" s="19" t="s">
        <v>29</v>
      </c>
      <c r="AK43" s="19" t="s">
        <v>29</v>
      </c>
      <c r="AL43" s="19" t="s">
        <v>29</v>
      </c>
      <c r="AM43" s="20"/>
    </row>
    <row r="44" spans="1:39" x14ac:dyDescent="0.2">
      <c r="A44" s="9" t="s">
        <v>94</v>
      </c>
      <c r="B44" s="22" t="s">
        <v>95</v>
      </c>
      <c r="C44" s="28" t="s">
        <v>96</v>
      </c>
      <c r="D44" s="16">
        <v>1582000</v>
      </c>
      <c r="E44" s="47">
        <v>167.9</v>
      </c>
      <c r="F44" s="47">
        <v>1046.2</v>
      </c>
      <c r="G44" s="47">
        <v>8.5</v>
      </c>
      <c r="H44" s="49">
        <v>285.10000000000002</v>
      </c>
      <c r="I44" s="47">
        <v>55.4</v>
      </c>
      <c r="J44" s="49">
        <v>980.4</v>
      </c>
      <c r="K44" s="47">
        <v>261.3</v>
      </c>
      <c r="L44" s="47">
        <v>410.6</v>
      </c>
      <c r="M44" s="49">
        <v>2420</v>
      </c>
      <c r="N44" s="47">
        <v>290.89999999999998</v>
      </c>
      <c r="O44" s="47">
        <v>248.9</v>
      </c>
      <c r="P44" s="47">
        <v>285.10000000000002</v>
      </c>
      <c r="Q44" s="47">
        <v>410.6</v>
      </c>
      <c r="R44" s="47">
        <v>365.4</v>
      </c>
      <c r="S44" s="47">
        <v>770.1</v>
      </c>
      <c r="T44" s="47">
        <v>98.7</v>
      </c>
      <c r="U44" s="34">
        <v>285.10000000000002</v>
      </c>
      <c r="V44" s="18"/>
      <c r="W44" s="19">
        <f>GEOMEAN(H44,J44,M44)</f>
        <v>877.81964390936173</v>
      </c>
      <c r="X44" s="24">
        <f>GEOMEAN(E44:G44,I44,K44:L44,N44:U44)</f>
        <v>219.31538117107164</v>
      </c>
      <c r="Y44" s="24">
        <f>GEOMEAN(E44:U44)</f>
        <v>280.13264073225702</v>
      </c>
      <c r="Z44" s="19">
        <f>GEOMEAN(J44,M44)</f>
        <v>1540.3142536508581</v>
      </c>
      <c r="AA44" s="25">
        <f>GEOMEAN(I44,K44:L44,N44:R44)</f>
        <v>255.93382085474221</v>
      </c>
      <c r="AB44" s="24">
        <f>GEOMEAN(I44:R44)</f>
        <v>366.45783468481335</v>
      </c>
      <c r="AD44" s="9">
        <f>COUNT(I44,K44:L44,N44:R44)</f>
        <v>8</v>
      </c>
      <c r="AE44" s="9">
        <f>SUM(COUNTIF($I44,"&gt;576")+COUNTIF($K44:$L44,"&gt;576")+COUNTIF($N44:$R44,"&gt;576"))</f>
        <v>0</v>
      </c>
      <c r="AF44" s="20">
        <f>(AE44/AD44)*100</f>
        <v>0</v>
      </c>
      <c r="AG44" s="23">
        <f>SUM(COUNTIF($I44,"&gt;410")+COUNTIF($K44:$L44,"&gt;410")+COUNTIF($N44:$R44,"&gt;410"))</f>
        <v>2</v>
      </c>
      <c r="AH44" s="20">
        <f>(AG44/$AD44)*100</f>
        <v>25</v>
      </c>
      <c r="AI44" s="23">
        <f>SUM(COUNTIF($I44,"&gt;298")+COUNTIF($K44:$L44,"&gt;298")+COUNTIF($N44:$R44,"&gt;298"))</f>
        <v>3</v>
      </c>
      <c r="AJ44" s="20">
        <f>(AI44/$AD44)*100</f>
        <v>37.5</v>
      </c>
      <c r="AK44" s="23">
        <f>SUM(COUNTIF($I44,"&gt;235")+COUNTIF($K44:$L44,"&gt;235")+COUNTIF($N44:$R44,"&gt;235"))</f>
        <v>7</v>
      </c>
      <c r="AL44" s="20">
        <f>(AK44/$AD44)*100</f>
        <v>87.5</v>
      </c>
      <c r="AM44" s="20"/>
    </row>
    <row r="45" spans="1:39" x14ac:dyDescent="0.2">
      <c r="A45" s="9" t="s">
        <v>97</v>
      </c>
      <c r="B45" s="22" t="s">
        <v>98</v>
      </c>
      <c r="C45" s="28" t="s">
        <v>96</v>
      </c>
      <c r="D45" s="16">
        <v>1582000</v>
      </c>
      <c r="E45" s="47">
        <v>80.5</v>
      </c>
      <c r="F45" s="47">
        <v>461.1</v>
      </c>
      <c r="G45" s="47">
        <v>69.3</v>
      </c>
      <c r="H45" s="49">
        <v>88.6</v>
      </c>
      <c r="I45" s="47">
        <v>30.1</v>
      </c>
      <c r="J45" s="49">
        <v>1046.2</v>
      </c>
      <c r="K45" s="47">
        <v>145.5</v>
      </c>
      <c r="L45" s="47">
        <v>1119.9000000000001</v>
      </c>
      <c r="M45" s="49">
        <v>2420</v>
      </c>
      <c r="N45" s="47">
        <v>141.4</v>
      </c>
      <c r="O45" s="47">
        <v>71.2</v>
      </c>
      <c r="P45" s="47">
        <v>143</v>
      </c>
      <c r="Q45" s="47">
        <v>124.6</v>
      </c>
      <c r="R45" s="47">
        <v>167.4</v>
      </c>
      <c r="S45" s="47">
        <v>178.2</v>
      </c>
      <c r="T45" s="47">
        <v>32.799999999999997</v>
      </c>
      <c r="U45" s="34">
        <v>131.69999999999999</v>
      </c>
      <c r="V45" s="18"/>
      <c r="W45" s="19">
        <f>GEOMEAN(H45,J45,M45)</f>
        <v>607.60490042179765</v>
      </c>
      <c r="X45" s="24">
        <f>GEOMEAN(E45:G45,I45,K45:L45,N45:U45)</f>
        <v>127.24225973139248</v>
      </c>
      <c r="Y45" s="24">
        <f>GEOMEAN(E45:U45)</f>
        <v>167.66913327721167</v>
      </c>
      <c r="Z45" s="19">
        <f>GEOMEAN(J45,M45)</f>
        <v>1591.1643535474266</v>
      </c>
      <c r="AA45" s="25">
        <f>GEOMEAN(I45,K45:L45,N45:R45)</f>
        <v>139.96468103187331</v>
      </c>
      <c r="AB45" s="24">
        <f>GEOMEAN(I45:R45)</f>
        <v>227.59241028265185</v>
      </c>
      <c r="AD45" s="9">
        <f>COUNT(I45,K45:L45,N45:R45)</f>
        <v>8</v>
      </c>
      <c r="AE45" s="9">
        <f>SUM(COUNTIF($I45,"&gt;576")+COUNTIF($K45:$L45,"&gt;576")+COUNTIF($N45:$R45,"&gt;576"))</f>
        <v>1</v>
      </c>
      <c r="AF45" s="20">
        <f>(AE45/AD45)*100</f>
        <v>12.5</v>
      </c>
      <c r="AG45" s="23">
        <f>SUM(COUNTIF($I45,"&gt;410")+COUNTIF($K45:$L45,"&gt;410")+COUNTIF($N45:$R45,"&gt;410"))</f>
        <v>1</v>
      </c>
      <c r="AH45" s="20">
        <f>(AG45/$AD45)*100</f>
        <v>12.5</v>
      </c>
      <c r="AI45" s="23">
        <f>SUM(COUNTIF($I45,"&gt;298")+COUNTIF($K45:$L45,"&gt;298")+COUNTIF($N45:$R45,"&gt;298"))</f>
        <v>1</v>
      </c>
      <c r="AJ45" s="20">
        <f>(AI45/$AD45)*100</f>
        <v>12.5</v>
      </c>
      <c r="AK45" s="23">
        <f>SUM(COUNTIF($I45,"&gt;235")+COUNTIF($K45:$L45,"&gt;235")+COUNTIF($N45:$R45,"&gt;235"))</f>
        <v>1</v>
      </c>
      <c r="AL45" s="20">
        <f>(AK45/$AD45)*100</f>
        <v>12.5</v>
      </c>
      <c r="AM45" s="20"/>
    </row>
    <row r="46" spans="1:39" x14ac:dyDescent="0.2">
      <c r="A46" s="9" t="s">
        <v>99</v>
      </c>
      <c r="B46" s="22" t="s">
        <v>100</v>
      </c>
      <c r="C46" s="28" t="s">
        <v>96</v>
      </c>
      <c r="D46" s="16">
        <v>1582000</v>
      </c>
      <c r="E46" s="47">
        <v>72.3</v>
      </c>
      <c r="F46" s="47">
        <v>110</v>
      </c>
      <c r="G46" s="47">
        <v>5.2</v>
      </c>
      <c r="H46" s="49">
        <v>83.9</v>
      </c>
      <c r="I46" s="47">
        <v>260.3</v>
      </c>
      <c r="J46" s="49">
        <v>2420</v>
      </c>
      <c r="K46" s="47">
        <v>113.7</v>
      </c>
      <c r="L46" s="47">
        <v>365.4</v>
      </c>
      <c r="M46" s="49">
        <v>2420</v>
      </c>
      <c r="N46" s="47">
        <v>261.3</v>
      </c>
      <c r="O46" s="47">
        <v>127.4</v>
      </c>
      <c r="P46" s="47">
        <v>410.6</v>
      </c>
      <c r="Q46" s="47">
        <v>166.4</v>
      </c>
      <c r="R46" s="47">
        <v>387.3</v>
      </c>
      <c r="S46" s="47">
        <v>156.5</v>
      </c>
      <c r="T46" s="47">
        <v>62</v>
      </c>
      <c r="U46" s="34">
        <v>980.4</v>
      </c>
      <c r="V46" s="21"/>
      <c r="W46" s="19">
        <f>GEOMEAN(H46,J46,M46)</f>
        <v>789.09791814485106</v>
      </c>
      <c r="X46" s="24">
        <f>GEOMEAN(E46:G46,I46,K46:L46,N46:U46)</f>
        <v>152.70072628587684</v>
      </c>
      <c r="Y46" s="24">
        <f>GEOMEAN(E46:U46)</f>
        <v>204.04021494936691</v>
      </c>
      <c r="Z46" s="19">
        <f>GEOMEAN(J46,M46)</f>
        <v>2420</v>
      </c>
      <c r="AA46" s="25">
        <f>GEOMEAN(I46,K46:L46,N46:R46)</f>
        <v>235.70373918393173</v>
      </c>
      <c r="AB46" s="24">
        <f>GEOMEAN(I46:R46)</f>
        <v>375.5400423801799</v>
      </c>
      <c r="AD46" s="9">
        <f>COUNT(I46,K46:L46,N46:R46)</f>
        <v>8</v>
      </c>
      <c r="AE46" s="9">
        <f>SUM(COUNTIF($I46,"&gt;576")+COUNTIF($K46:$L46,"&gt;576")+COUNTIF($N46:$R46,"&gt;576"))</f>
        <v>0</v>
      </c>
      <c r="AF46" s="20">
        <f>(AE46/AD46)*100</f>
        <v>0</v>
      </c>
      <c r="AG46" s="23">
        <f>SUM(COUNTIF($I46,"&gt;410")+COUNTIF($K46:$L46,"&gt;410")+COUNTIF($N46:$R46,"&gt;410"))</f>
        <v>1</v>
      </c>
      <c r="AH46" s="20">
        <f>(AG46/$AD46)*100</f>
        <v>12.5</v>
      </c>
      <c r="AI46" s="23">
        <f>SUM(COUNTIF($I46,"&gt;298")+COUNTIF($K46:$L46,"&gt;298")+COUNTIF($N46:$R46,"&gt;298"))</f>
        <v>3</v>
      </c>
      <c r="AJ46" s="20">
        <f>(AI46/$AD46)*100</f>
        <v>37.5</v>
      </c>
      <c r="AK46" s="23">
        <f>SUM(COUNTIF($I46,"&gt;235")+COUNTIF($K46:$L46,"&gt;235")+COUNTIF($N46:$R46,"&gt;235"))</f>
        <v>5</v>
      </c>
      <c r="AL46" s="20">
        <f>(AK46/$AD46)*100</f>
        <v>62.5</v>
      </c>
      <c r="AM46" s="20"/>
    </row>
    <row r="47" spans="1:39" x14ac:dyDescent="0.2">
      <c r="A47" s="30" t="s">
        <v>101</v>
      </c>
      <c r="O47" s="31"/>
      <c r="AD47" s="31"/>
      <c r="AE47" s="31"/>
      <c r="AF47" s="44"/>
      <c r="AG47" s="32"/>
      <c r="AH47" s="31"/>
      <c r="AI47" s="31"/>
      <c r="AJ47" s="31"/>
    </row>
    <row r="48" spans="1:39" x14ac:dyDescent="0.2">
      <c r="AG48" s="31"/>
      <c r="AH48" s="31"/>
      <c r="AI48" s="31"/>
      <c r="AJ48" s="31"/>
    </row>
    <row r="49" spans="33:36" x14ac:dyDescent="0.2">
      <c r="AG49" s="31"/>
      <c r="AH49" s="31"/>
      <c r="AI49" s="31"/>
      <c r="AJ49" s="31"/>
    </row>
  </sheetData>
  <autoFilter ref="A4:AM47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1">
    <mergeCell ref="I4:R4"/>
  </mergeCells>
  <conditionalFormatting sqref="AN7">
    <cfRule type="colorScale" priority="11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N6:AN46">
    <cfRule type="colorScale" priority="11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7:H31 J29:Q31 E38:H38 J38:Q38 E43:H43 J43:O43 E6:U8 J27:O28 Q27:Q28 Q43">
    <cfRule type="cellIs" dxfId="119" priority="1197" stopIfTrue="1" operator="equal">
      <formula>#REF!</formula>
    </cfRule>
    <cfRule type="containsText" dxfId="118" priority="1198" stopIfTrue="1" operator="containsText" text="high">
      <formula>NOT(ISERROR(SEARCH("high",E6)))</formula>
    </cfRule>
    <cfRule type="beginsWith" dxfId="117" priority="1199" stopIfTrue="1" operator="beginsWith" text="low">
      <formula>LEFT(E6,LEN("low"))="low"</formula>
    </cfRule>
  </conditionalFormatting>
  <conditionalFormatting sqref="E13:O13 Q13:U13">
    <cfRule type="cellIs" dxfId="116" priority="1192" stopIfTrue="1" operator="equal">
      <formula>#REF!</formula>
    </cfRule>
    <cfRule type="containsText" dxfId="115" priority="1193" stopIfTrue="1" operator="containsText" text="high">
      <formula>NOT(ISERROR(SEARCH("high",E13)))</formula>
    </cfRule>
    <cfRule type="beginsWith" dxfId="114" priority="1194" stopIfTrue="1" operator="beginsWith" text="low">
      <formula>LEFT(E13,LEN("low"))="low"</formula>
    </cfRule>
  </conditionalFormatting>
  <conditionalFormatting sqref="E15:O15 Q15:U15">
    <cfRule type="cellIs" dxfId="113" priority="1189" stopIfTrue="1" operator="equal">
      <formula>#REF!</formula>
    </cfRule>
    <cfRule type="containsText" dxfId="112" priority="1190" stopIfTrue="1" operator="containsText" text="high">
      <formula>NOT(ISERROR(SEARCH("high",E15)))</formula>
    </cfRule>
    <cfRule type="beginsWith" dxfId="111" priority="1191" stopIfTrue="1" operator="beginsWith" text="low">
      <formula>LEFT(E15,LEN("low"))="low"</formula>
    </cfRule>
  </conditionalFormatting>
  <conditionalFormatting sqref="E24:O24 E20:O20 Q20:U20 Q24:U24">
    <cfRule type="cellIs" dxfId="110" priority="1186" stopIfTrue="1" operator="equal">
      <formula>#REF!</formula>
    </cfRule>
    <cfRule type="containsText" dxfId="109" priority="1187" stopIfTrue="1" operator="containsText" text="high">
      <formula>NOT(ISERROR(SEARCH("high",E20)))</formula>
    </cfRule>
    <cfRule type="beginsWith" dxfId="108" priority="1188" stopIfTrue="1" operator="beginsWith" text="low">
      <formula>LEFT(E20,LEN("low"))="low"</formula>
    </cfRule>
  </conditionalFormatting>
  <conditionalFormatting sqref="P13">
    <cfRule type="cellIs" dxfId="107" priority="880" stopIfTrue="1" operator="equal">
      <formula>#REF!</formula>
    </cfRule>
    <cfRule type="containsText" dxfId="106" priority="881" stopIfTrue="1" operator="containsText" text="high">
      <formula>NOT(ISERROR(SEARCH("high",P13)))</formula>
    </cfRule>
    <cfRule type="beginsWith" dxfId="105" priority="882" stopIfTrue="1" operator="beginsWith" text="low">
      <formula>LEFT(P13,LEN("low"))="low"</formula>
    </cfRule>
  </conditionalFormatting>
  <conditionalFormatting sqref="P15">
    <cfRule type="cellIs" dxfId="104" priority="877" stopIfTrue="1" operator="equal">
      <formula>#REF!</formula>
    </cfRule>
    <cfRule type="containsText" dxfId="103" priority="878" stopIfTrue="1" operator="containsText" text="high">
      <formula>NOT(ISERROR(SEARCH("high",P15)))</formula>
    </cfRule>
    <cfRule type="beginsWith" dxfId="102" priority="879" stopIfTrue="1" operator="beginsWith" text="low">
      <formula>LEFT(P15,LEN("low"))="low"</formula>
    </cfRule>
  </conditionalFormatting>
  <conditionalFormatting sqref="P20">
    <cfRule type="cellIs" dxfId="101" priority="868" stopIfTrue="1" operator="equal">
      <formula>#REF!</formula>
    </cfRule>
    <cfRule type="containsText" dxfId="100" priority="869" stopIfTrue="1" operator="containsText" text="high">
      <formula>NOT(ISERROR(SEARCH("high",P20)))</formula>
    </cfRule>
    <cfRule type="beginsWith" dxfId="99" priority="870" stopIfTrue="1" operator="beginsWith" text="low">
      <formula>LEFT(P20,LEN("low"))="low"</formula>
    </cfRule>
  </conditionalFormatting>
  <conditionalFormatting sqref="P24">
    <cfRule type="cellIs" dxfId="98" priority="865" stopIfTrue="1" operator="equal">
      <formula>#REF!</formula>
    </cfRule>
    <cfRule type="containsText" dxfId="97" priority="866" stopIfTrue="1" operator="containsText" text="high">
      <formula>NOT(ISERROR(SEARCH("high",P24)))</formula>
    </cfRule>
    <cfRule type="beginsWith" dxfId="96" priority="867" stopIfTrue="1" operator="beginsWith" text="low">
      <formula>LEFT(P24,LEN("low"))="low"</formula>
    </cfRule>
  </conditionalFormatting>
  <conditionalFormatting sqref="P27:P28">
    <cfRule type="cellIs" dxfId="95" priority="862" stopIfTrue="1" operator="equal">
      <formula>#REF!</formula>
    </cfRule>
    <cfRule type="containsText" dxfId="94" priority="863" stopIfTrue="1" operator="containsText" text="high">
      <formula>NOT(ISERROR(SEARCH("high",P27)))</formula>
    </cfRule>
    <cfRule type="beginsWith" dxfId="93" priority="864" stopIfTrue="1" operator="beginsWith" text="low">
      <formula>LEFT(P27,LEN("low"))="low"</formula>
    </cfRule>
  </conditionalFormatting>
  <conditionalFormatting sqref="P43">
    <cfRule type="cellIs" dxfId="92" priority="850" stopIfTrue="1" operator="equal">
      <formula>#REF!</formula>
    </cfRule>
    <cfRule type="containsText" dxfId="91" priority="851" stopIfTrue="1" operator="containsText" text="high">
      <formula>NOT(ISERROR(SEARCH("high",P43)))</formula>
    </cfRule>
    <cfRule type="beginsWith" dxfId="90" priority="852" stopIfTrue="1" operator="beginsWith" text="low">
      <formula>LEFT(P43,LEN("low"))="low"</formula>
    </cfRule>
  </conditionalFormatting>
  <conditionalFormatting sqref="U9">
    <cfRule type="cellIs" dxfId="89" priority="841" stopIfTrue="1" operator="equal">
      <formula>$F$72</formula>
    </cfRule>
    <cfRule type="containsText" dxfId="88" priority="842" stopIfTrue="1" operator="containsText" text="high">
      <formula>NOT(ISERROR(SEARCH("high",U9)))</formula>
    </cfRule>
    <cfRule type="beginsWith" dxfId="87" priority="843" stopIfTrue="1" operator="beginsWith" text="low">
      <formula>LEFT(U9,LEN("low"))="low"</formula>
    </cfRule>
  </conditionalFormatting>
  <conditionalFormatting sqref="U10">
    <cfRule type="cellIs" dxfId="86" priority="823" stopIfTrue="1" operator="equal">
      <formula>$F$72</formula>
    </cfRule>
    <cfRule type="containsText" dxfId="85" priority="824" stopIfTrue="1" operator="containsText" text="high">
      <formula>NOT(ISERROR(SEARCH("high",U10)))</formula>
    </cfRule>
    <cfRule type="beginsWith" dxfId="84" priority="825" stopIfTrue="1" operator="beginsWith" text="low">
      <formula>LEFT(U10,LEN("low"))="low"</formula>
    </cfRule>
  </conditionalFormatting>
  <conditionalFormatting sqref="U11">
    <cfRule type="cellIs" dxfId="83" priority="805" stopIfTrue="1" operator="equal">
      <formula>$F$72</formula>
    </cfRule>
    <cfRule type="containsText" dxfId="82" priority="806" stopIfTrue="1" operator="containsText" text="high">
      <formula>NOT(ISERROR(SEARCH("high",U11)))</formula>
    </cfRule>
    <cfRule type="beginsWith" dxfId="81" priority="807" stopIfTrue="1" operator="beginsWith" text="low">
      <formula>LEFT(U11,LEN("low"))="low"</formula>
    </cfRule>
  </conditionalFormatting>
  <conditionalFormatting sqref="U12">
    <cfRule type="cellIs" dxfId="80" priority="787" stopIfTrue="1" operator="equal">
      <formula>$F$72</formula>
    </cfRule>
    <cfRule type="containsText" dxfId="79" priority="788" stopIfTrue="1" operator="containsText" text="high">
      <formula>NOT(ISERROR(SEARCH("high",U12)))</formula>
    </cfRule>
    <cfRule type="beginsWith" dxfId="78" priority="789" stopIfTrue="1" operator="beginsWith" text="low">
      <formula>LEFT(U12,LEN("low"))="low"</formula>
    </cfRule>
  </conditionalFormatting>
  <conditionalFormatting sqref="U14">
    <cfRule type="cellIs" dxfId="77" priority="769" stopIfTrue="1" operator="equal">
      <formula>$F$72</formula>
    </cfRule>
    <cfRule type="containsText" dxfId="76" priority="770" stopIfTrue="1" operator="containsText" text="high">
      <formula>NOT(ISERROR(SEARCH("high",U14)))</formula>
    </cfRule>
    <cfRule type="beginsWith" dxfId="75" priority="771" stopIfTrue="1" operator="beginsWith" text="low">
      <formula>LEFT(U14,LEN("low"))="low"</formula>
    </cfRule>
  </conditionalFormatting>
  <conditionalFormatting sqref="U16">
    <cfRule type="cellIs" dxfId="74" priority="760" stopIfTrue="1" operator="equal">
      <formula>$F$72</formula>
    </cfRule>
    <cfRule type="containsText" dxfId="73" priority="761" stopIfTrue="1" operator="containsText" text="high">
      <formula>NOT(ISERROR(SEARCH("high",U16)))</formula>
    </cfRule>
    <cfRule type="beginsWith" dxfId="72" priority="762" stopIfTrue="1" operator="beginsWith" text="low">
      <formula>LEFT(U16,LEN("low"))="low"</formula>
    </cfRule>
  </conditionalFormatting>
  <conditionalFormatting sqref="U17">
    <cfRule type="cellIs" dxfId="71" priority="739" stopIfTrue="1" operator="equal">
      <formula>$F$72</formula>
    </cfRule>
    <cfRule type="containsText" dxfId="70" priority="740" stopIfTrue="1" operator="containsText" text="high">
      <formula>NOT(ISERROR(SEARCH("high",U17)))</formula>
    </cfRule>
    <cfRule type="beginsWith" dxfId="69" priority="741" stopIfTrue="1" operator="beginsWith" text="low">
      <formula>LEFT(U17,LEN("low"))="low"</formula>
    </cfRule>
  </conditionalFormatting>
  <conditionalFormatting sqref="U18">
    <cfRule type="cellIs" dxfId="68" priority="712" stopIfTrue="1" operator="equal">
      <formula>$F$72</formula>
    </cfRule>
    <cfRule type="containsText" dxfId="67" priority="713" stopIfTrue="1" operator="containsText" text="high">
      <formula>NOT(ISERROR(SEARCH("high",U18)))</formula>
    </cfRule>
    <cfRule type="beginsWith" dxfId="66" priority="714" stopIfTrue="1" operator="beginsWith" text="low">
      <formula>LEFT(U18,LEN("low"))="low"</formula>
    </cfRule>
  </conditionalFormatting>
  <conditionalFormatting sqref="U19">
    <cfRule type="cellIs" dxfId="65" priority="679" stopIfTrue="1" operator="equal">
      <formula>$F$72</formula>
    </cfRule>
    <cfRule type="containsText" dxfId="64" priority="680" stopIfTrue="1" operator="containsText" text="high">
      <formula>NOT(ISERROR(SEARCH("high",U19)))</formula>
    </cfRule>
    <cfRule type="beginsWith" dxfId="63" priority="681" stopIfTrue="1" operator="beginsWith" text="low">
      <formula>LEFT(U19,LEN("low"))="low"</formula>
    </cfRule>
  </conditionalFormatting>
  <conditionalFormatting sqref="U21">
    <cfRule type="cellIs" dxfId="62" priority="661" stopIfTrue="1" operator="equal">
      <formula>$F$72</formula>
    </cfRule>
    <cfRule type="containsText" dxfId="61" priority="662" stopIfTrue="1" operator="containsText" text="high">
      <formula>NOT(ISERROR(SEARCH("high",U21)))</formula>
    </cfRule>
    <cfRule type="beginsWith" dxfId="60" priority="663" stopIfTrue="1" operator="beginsWith" text="low">
      <formula>LEFT(U21,LEN("low"))="low"</formula>
    </cfRule>
  </conditionalFormatting>
  <conditionalFormatting sqref="U22">
    <cfRule type="cellIs" dxfId="59" priority="616" stopIfTrue="1" operator="equal">
      <formula>$F$72</formula>
    </cfRule>
    <cfRule type="containsText" dxfId="58" priority="617" stopIfTrue="1" operator="containsText" text="high">
      <formula>NOT(ISERROR(SEARCH("high",U22)))</formula>
    </cfRule>
    <cfRule type="beginsWith" dxfId="57" priority="618" stopIfTrue="1" operator="beginsWith" text="low">
      <formula>LEFT(U22,LEN("low"))="low"</formula>
    </cfRule>
  </conditionalFormatting>
  <conditionalFormatting sqref="U23">
    <cfRule type="cellIs" dxfId="56" priority="571" stopIfTrue="1" operator="equal">
      <formula>$F$72</formula>
    </cfRule>
    <cfRule type="containsText" dxfId="55" priority="572" stopIfTrue="1" operator="containsText" text="high">
      <formula>NOT(ISERROR(SEARCH("high",U23)))</formula>
    </cfRule>
    <cfRule type="beginsWith" dxfId="54" priority="573" stopIfTrue="1" operator="beginsWith" text="low">
      <formula>LEFT(U23,LEN("low"))="low"</formula>
    </cfRule>
  </conditionalFormatting>
  <conditionalFormatting sqref="U25">
    <cfRule type="cellIs" dxfId="53" priority="538" stopIfTrue="1" operator="equal">
      <formula>$F$72</formula>
    </cfRule>
    <cfRule type="containsText" dxfId="52" priority="539" stopIfTrue="1" operator="containsText" text="high">
      <formula>NOT(ISERROR(SEARCH("high",U25)))</formula>
    </cfRule>
    <cfRule type="beginsWith" dxfId="51" priority="540" stopIfTrue="1" operator="beginsWith" text="low">
      <formula>LEFT(U25,LEN("low"))="low"</formula>
    </cfRule>
  </conditionalFormatting>
  <conditionalFormatting sqref="U26">
    <cfRule type="cellIs" dxfId="50" priority="505" stopIfTrue="1" operator="equal">
      <formula>$F$72</formula>
    </cfRule>
    <cfRule type="containsText" dxfId="49" priority="506" stopIfTrue="1" operator="containsText" text="high">
      <formula>NOT(ISERROR(SEARCH("high",U26)))</formula>
    </cfRule>
    <cfRule type="beginsWith" dxfId="48" priority="507" stopIfTrue="1" operator="beginsWith" text="low">
      <formula>LEFT(U26,LEN("low"))="low"</formula>
    </cfRule>
  </conditionalFormatting>
  <conditionalFormatting sqref="U32">
    <cfRule type="cellIs" dxfId="47" priority="493" stopIfTrue="1" operator="equal">
      <formula>$F$72</formula>
    </cfRule>
    <cfRule type="containsText" dxfId="46" priority="494" stopIfTrue="1" operator="containsText" text="high">
      <formula>NOT(ISERROR(SEARCH("high",U32)))</formula>
    </cfRule>
    <cfRule type="beginsWith" dxfId="45" priority="495" stopIfTrue="1" operator="beginsWith" text="low">
      <formula>LEFT(U32,LEN("low"))="low"</formula>
    </cfRule>
  </conditionalFormatting>
  <conditionalFormatting sqref="U33">
    <cfRule type="cellIs" dxfId="44" priority="478" stopIfTrue="1" operator="equal">
      <formula>$F$72</formula>
    </cfRule>
    <cfRule type="containsText" dxfId="43" priority="479" stopIfTrue="1" operator="containsText" text="high">
      <formula>NOT(ISERROR(SEARCH("high",U33)))</formula>
    </cfRule>
    <cfRule type="beginsWith" dxfId="42" priority="480" stopIfTrue="1" operator="beginsWith" text="low">
      <formula>LEFT(U33,LEN("low"))="low"</formula>
    </cfRule>
  </conditionalFormatting>
  <conditionalFormatting sqref="U34">
    <cfRule type="cellIs" dxfId="41" priority="472" stopIfTrue="1" operator="equal">
      <formula>$F$72</formula>
    </cfRule>
    <cfRule type="containsText" dxfId="40" priority="473" stopIfTrue="1" operator="containsText" text="high">
      <formula>NOT(ISERROR(SEARCH("high",U34)))</formula>
    </cfRule>
    <cfRule type="beginsWith" dxfId="39" priority="474" stopIfTrue="1" operator="beginsWith" text="low">
      <formula>LEFT(U34,LEN("low"))="low"</formula>
    </cfRule>
  </conditionalFormatting>
  <conditionalFormatting sqref="U35">
    <cfRule type="cellIs" dxfId="38" priority="463" stopIfTrue="1" operator="equal">
      <formula>$F$72</formula>
    </cfRule>
    <cfRule type="containsText" dxfId="37" priority="464" stopIfTrue="1" operator="containsText" text="high">
      <formula>NOT(ISERROR(SEARCH("high",U35)))</formula>
    </cfRule>
    <cfRule type="beginsWith" dxfId="36" priority="465" stopIfTrue="1" operator="beginsWith" text="low">
      <formula>LEFT(U35,LEN("low"))="low"</formula>
    </cfRule>
  </conditionalFormatting>
  <conditionalFormatting sqref="U36">
    <cfRule type="cellIs" dxfId="35" priority="454" stopIfTrue="1" operator="equal">
      <formula>$F$72</formula>
    </cfRule>
    <cfRule type="containsText" dxfId="34" priority="455" stopIfTrue="1" operator="containsText" text="high">
      <formula>NOT(ISERROR(SEARCH("high",U36)))</formula>
    </cfRule>
    <cfRule type="beginsWith" dxfId="33" priority="456" stopIfTrue="1" operator="beginsWith" text="low">
      <formula>LEFT(U36,LEN("low"))="low"</formula>
    </cfRule>
  </conditionalFormatting>
  <conditionalFormatting sqref="U37">
    <cfRule type="cellIs" dxfId="32" priority="445" stopIfTrue="1" operator="equal">
      <formula>$F$72</formula>
    </cfRule>
    <cfRule type="containsText" dxfId="31" priority="446" stopIfTrue="1" operator="containsText" text="high">
      <formula>NOT(ISERROR(SEARCH("high",U37)))</formula>
    </cfRule>
    <cfRule type="beginsWith" dxfId="30" priority="447" stopIfTrue="1" operator="beginsWith" text="low">
      <formula>LEFT(U37,LEN("low"))="low"</formula>
    </cfRule>
  </conditionalFormatting>
  <conditionalFormatting sqref="U39">
    <cfRule type="cellIs" dxfId="29" priority="433" stopIfTrue="1" operator="equal">
      <formula>$F$72</formula>
    </cfRule>
    <cfRule type="containsText" dxfId="28" priority="434" stopIfTrue="1" operator="containsText" text="high">
      <formula>NOT(ISERROR(SEARCH("high",U39)))</formula>
    </cfRule>
    <cfRule type="beginsWith" dxfId="27" priority="435" stopIfTrue="1" operator="beginsWith" text="low">
      <formula>LEFT(U39,LEN("low"))="low"</formula>
    </cfRule>
  </conditionalFormatting>
  <conditionalFormatting sqref="U40">
    <cfRule type="cellIs" dxfId="26" priority="415" stopIfTrue="1" operator="equal">
      <formula>$F$72</formula>
    </cfRule>
    <cfRule type="containsText" dxfId="25" priority="416" stopIfTrue="1" operator="containsText" text="high">
      <formula>NOT(ISERROR(SEARCH("high",U40)))</formula>
    </cfRule>
    <cfRule type="beginsWith" dxfId="24" priority="417" stopIfTrue="1" operator="beginsWith" text="low">
      <formula>LEFT(U40,LEN("low"))="low"</formula>
    </cfRule>
  </conditionalFormatting>
  <conditionalFormatting sqref="U41">
    <cfRule type="cellIs" dxfId="23" priority="397" stopIfTrue="1" operator="equal">
      <formula>$F$72</formula>
    </cfRule>
    <cfRule type="containsText" dxfId="22" priority="398" stopIfTrue="1" operator="containsText" text="high">
      <formula>NOT(ISERROR(SEARCH("high",U41)))</formula>
    </cfRule>
    <cfRule type="beginsWith" dxfId="21" priority="399" stopIfTrue="1" operator="beginsWith" text="low">
      <formula>LEFT(U41,LEN("low"))="low"</formula>
    </cfRule>
  </conditionalFormatting>
  <conditionalFormatting sqref="U42">
    <cfRule type="cellIs" dxfId="20" priority="382" stopIfTrue="1" operator="equal">
      <formula>$F$72</formula>
    </cfRule>
    <cfRule type="containsText" dxfId="19" priority="383" stopIfTrue="1" operator="containsText" text="high">
      <formula>NOT(ISERROR(SEARCH("high",U42)))</formula>
    </cfRule>
    <cfRule type="beginsWith" dxfId="18" priority="384" stopIfTrue="1" operator="beginsWith" text="low">
      <formula>LEFT(U42,LEN("low"))="low"</formula>
    </cfRule>
  </conditionalFormatting>
  <conditionalFormatting sqref="U44">
    <cfRule type="cellIs" dxfId="17" priority="376" stopIfTrue="1" operator="equal">
      <formula>$F$72</formula>
    </cfRule>
    <cfRule type="containsText" dxfId="16" priority="377" stopIfTrue="1" operator="containsText" text="high">
      <formula>NOT(ISERROR(SEARCH("high",U44)))</formula>
    </cfRule>
    <cfRule type="beginsWith" dxfId="15" priority="378" stopIfTrue="1" operator="beginsWith" text="low">
      <formula>LEFT(U44,LEN("low"))="low"</formula>
    </cfRule>
  </conditionalFormatting>
  <conditionalFormatting sqref="U45">
    <cfRule type="cellIs" dxfId="14" priority="349" stopIfTrue="1" operator="equal">
      <formula>$F$72</formula>
    </cfRule>
    <cfRule type="containsText" dxfId="13" priority="350" stopIfTrue="1" operator="containsText" text="high">
      <formula>NOT(ISERROR(SEARCH("high",U45)))</formula>
    </cfRule>
    <cfRule type="beginsWith" dxfId="12" priority="351" stopIfTrue="1" operator="beginsWith" text="low">
      <formula>LEFT(U45,LEN("low"))="low"</formula>
    </cfRule>
  </conditionalFormatting>
  <conditionalFormatting sqref="U46">
    <cfRule type="cellIs" dxfId="11" priority="337" stopIfTrue="1" operator="equal">
      <formula>$F$72</formula>
    </cfRule>
    <cfRule type="containsText" dxfId="10" priority="338" stopIfTrue="1" operator="containsText" text="high">
      <formula>NOT(ISERROR(SEARCH("high",U46)))</formula>
    </cfRule>
    <cfRule type="beginsWith" dxfId="9" priority="339" stopIfTrue="1" operator="beginsWith" text="low">
      <formula>LEFT(U46,LEN("low"))="low"</formula>
    </cfRule>
  </conditionalFormatting>
  <conditionalFormatting sqref="E16">
    <cfRule type="cellIs" dxfId="8" priority="259" stopIfTrue="1" operator="equal">
      <formula>#REF!</formula>
    </cfRule>
    <cfRule type="containsText" dxfId="7" priority="260" stopIfTrue="1" operator="containsText" text="high">
      <formula>NOT(ISERROR(SEARCH("high",E16)))</formula>
    </cfRule>
    <cfRule type="beginsWith" dxfId="6" priority="261" stopIfTrue="1" operator="beginsWith" text="low">
      <formula>LEFT(E16,LEN("low"))="low"</formula>
    </cfRule>
  </conditionalFormatting>
  <conditionalFormatting sqref="J16">
    <cfRule type="cellIs" dxfId="5" priority="256" stopIfTrue="1" operator="equal">
      <formula>#REF!</formula>
    </cfRule>
    <cfRule type="containsText" dxfId="4" priority="257" stopIfTrue="1" operator="containsText" text="high">
      <formula>NOT(ISERROR(SEARCH("high",J16)))</formula>
    </cfRule>
    <cfRule type="beginsWith" dxfId="3" priority="258" stopIfTrue="1" operator="beginsWith" text="low">
      <formula>LEFT(J16,LEN("low"))="low"</formula>
    </cfRule>
  </conditionalFormatting>
  <conditionalFormatting sqref="J41">
    <cfRule type="cellIs" dxfId="2" priority="67" stopIfTrue="1" operator="equal">
      <formula>#REF!</formula>
    </cfRule>
    <cfRule type="containsText" dxfId="1" priority="68" stopIfTrue="1" operator="containsText" text="high">
      <formula>NOT(ISERROR(SEARCH("high",J41)))</formula>
    </cfRule>
    <cfRule type="beginsWith" dxfId="0" priority="69" stopIfTrue="1" operator="beginsWith" text="low">
      <formula>LEFT(J41,LEN("low"))="low"</formula>
    </cfRule>
  </conditionalFormatting>
  <pageMargins left="0.7" right="0.7" top="0.75" bottom="0.75" header="0.3" footer="0.3"/>
  <pageSetup orientation="portrait" r:id="rId1"/>
  <ignoredErrors>
    <ignoredError sqref="Y44:Y46 Y39:Y42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NPDES 2022</vt:lpstr>
    </vt:vector>
  </TitlesOfParts>
  <Company>Baltimore County Maryland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Herten</dc:creator>
  <cp:lastModifiedBy>Julia Herten</cp:lastModifiedBy>
  <dcterms:created xsi:type="dcterms:W3CDTF">2021-12-16T13:30:57Z</dcterms:created>
  <dcterms:modified xsi:type="dcterms:W3CDTF">2023-03-27T18:20:38Z</dcterms:modified>
</cp:coreProperties>
</file>